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39" i="1"/>
  <c r="D136"/>
  <c r="D133"/>
  <c r="D126"/>
  <c r="E141" l="1"/>
  <c r="J157" l="1"/>
  <c r="J154"/>
  <c r="J147"/>
  <c r="E132"/>
  <c r="D134" s="1"/>
  <c r="D140"/>
  <c r="D137"/>
  <c r="J153"/>
  <c r="D127"/>
  <c r="D83"/>
  <c r="E88" s="1"/>
  <c r="J160" l="1"/>
  <c r="E91"/>
  <c r="E87"/>
  <c r="G88" s="1"/>
  <c r="E84"/>
  <c r="G84" s="1"/>
  <c r="E90"/>
  <c r="E86"/>
  <c r="E93"/>
  <c r="E89"/>
  <c r="G89" s="1"/>
  <c r="E85"/>
  <c r="E92"/>
  <c r="G85" l="1"/>
  <c r="G87"/>
  <c r="G90"/>
  <c r="G86"/>
  <c r="F75"/>
  <c r="H70"/>
  <c r="D85" s="1"/>
  <c r="I70"/>
  <c r="D86" s="1"/>
  <c r="J70"/>
  <c r="D87" s="1"/>
  <c r="K70"/>
  <c r="D88" s="1"/>
  <c r="L70"/>
  <c r="D89" s="1"/>
  <c r="M70"/>
  <c r="D90" s="1"/>
  <c r="N70"/>
  <c r="D91" s="1"/>
  <c r="O70"/>
  <c r="D92" s="1"/>
  <c r="P70"/>
  <c r="D93" s="1"/>
  <c r="G70"/>
  <c r="D84" s="1"/>
  <c r="F74"/>
  <c r="F78" s="1"/>
  <c r="G73" l="1"/>
  <c r="G74" s="1"/>
  <c r="G76" s="1"/>
  <c r="M73"/>
  <c r="I73"/>
  <c r="I74" s="1"/>
  <c r="I76" s="1"/>
  <c r="F76"/>
  <c r="F83" s="1"/>
  <c r="P73"/>
  <c r="L73"/>
  <c r="H73"/>
  <c r="H74" s="1"/>
  <c r="H76" s="1"/>
  <c r="O73"/>
  <c r="K73"/>
  <c r="N73"/>
  <c r="J73"/>
  <c r="F77" l="1"/>
  <c r="F86"/>
  <c r="I72"/>
  <c r="I75"/>
  <c r="I77"/>
  <c r="F84"/>
  <c r="G72"/>
  <c r="G77"/>
  <c r="G75"/>
  <c r="F85"/>
  <c r="H75"/>
  <c r="H72"/>
  <c r="H77"/>
  <c r="J74"/>
  <c r="J76" s="1"/>
  <c r="I78" l="1"/>
  <c r="G78"/>
  <c r="F87"/>
  <c r="J75"/>
  <c r="J72"/>
  <c r="J77"/>
  <c r="H78"/>
  <c r="K74"/>
  <c r="K76" s="1"/>
  <c r="F88" l="1"/>
  <c r="K72"/>
  <c r="K75"/>
  <c r="K78" s="1"/>
  <c r="K77"/>
  <c r="J78"/>
  <c r="L74"/>
  <c r="L76" s="1"/>
  <c r="F89" l="1"/>
  <c r="L75"/>
  <c r="L78" s="1"/>
  <c r="L72"/>
  <c r="L77"/>
  <c r="M74"/>
  <c r="M76" s="1"/>
  <c r="F90" l="1"/>
  <c r="M72"/>
  <c r="M75"/>
  <c r="M77"/>
  <c r="N74"/>
  <c r="N76" s="1"/>
  <c r="M78" l="1"/>
  <c r="F91"/>
  <c r="N75"/>
  <c r="N78" s="1"/>
  <c r="N72"/>
  <c r="N77"/>
  <c r="O74"/>
  <c r="O76" s="1"/>
  <c r="P74"/>
  <c r="P76" s="1"/>
  <c r="F92" l="1"/>
  <c r="O72"/>
  <c r="O75"/>
  <c r="O78" s="1"/>
  <c r="O77"/>
  <c r="F93"/>
  <c r="P72"/>
  <c r="P77"/>
  <c r="P78" s="1"/>
</calcChain>
</file>

<file path=xl/sharedStrings.xml><?xml version="1.0" encoding="utf-8"?>
<sst xmlns="http://schemas.openxmlformats.org/spreadsheetml/2006/main" count="89" uniqueCount="74">
  <si>
    <t>Promjer uzorka</t>
  </si>
  <si>
    <t>d (mm)</t>
  </si>
  <si>
    <t>Visina uzorka</t>
  </si>
  <si>
    <t>Ho (mm)</t>
  </si>
  <si>
    <t>w(%)</t>
  </si>
  <si>
    <t>n</t>
  </si>
  <si>
    <t>e</t>
  </si>
  <si>
    <t>Sr</t>
  </si>
  <si>
    <t>Hs (mm)</t>
  </si>
  <si>
    <t>Korigirana promjena visine uzorka</t>
  </si>
  <si>
    <r>
      <rPr>
        <sz val="11"/>
        <color theme="1"/>
        <rFont val="Symbol"/>
        <family val="1"/>
        <charset val="2"/>
      </rPr>
      <t>SD</t>
    </r>
    <r>
      <rPr>
        <sz val="11"/>
        <color theme="1"/>
        <rFont val="Calibri"/>
        <family val="2"/>
        <charset val="238"/>
        <scheme val="minor"/>
      </rPr>
      <t>H(mm)</t>
    </r>
  </si>
  <si>
    <t>s</t>
  </si>
  <si>
    <t>H=Ho-H</t>
  </si>
  <si>
    <t>e=(H-Hs)/Hs</t>
  </si>
  <si>
    <r>
      <rPr>
        <sz val="11"/>
        <color theme="1"/>
        <rFont val="Symbol"/>
        <family val="1"/>
        <charset val="2"/>
      </rPr>
      <t>SD</t>
    </r>
    <r>
      <rPr>
        <sz val="11"/>
        <color theme="1"/>
        <rFont val="Calibri"/>
        <family val="2"/>
        <scheme val="minor"/>
      </rPr>
      <t>H</t>
    </r>
  </si>
  <si>
    <r>
      <rPr>
        <sz val="11"/>
        <color theme="1"/>
        <rFont val="Symbol"/>
        <family val="1"/>
        <charset val="2"/>
      </rPr>
      <t>e</t>
    </r>
    <r>
      <rPr>
        <sz val="11"/>
        <color theme="1"/>
        <rFont val="Calibri"/>
        <family val="2"/>
        <charset val="238"/>
        <scheme val="minor"/>
      </rPr>
      <t>=</t>
    </r>
    <r>
      <rPr>
        <sz val="11"/>
        <color theme="1"/>
        <rFont val="Symbol"/>
        <family val="1"/>
        <charset val="2"/>
      </rPr>
      <t>SD</t>
    </r>
    <r>
      <rPr>
        <sz val="11"/>
        <color theme="1"/>
        <rFont val="Calibri"/>
        <family val="2"/>
        <scheme val="minor"/>
      </rPr>
      <t>H/Ho</t>
    </r>
  </si>
  <si>
    <t>Mv (kPa)</t>
  </si>
  <si>
    <t>kPa</t>
  </si>
  <si>
    <t>mm</t>
  </si>
  <si>
    <t>Modul stišljivosti</t>
  </si>
  <si>
    <t>Koeficijent pora</t>
  </si>
  <si>
    <t>Deformacija</t>
  </si>
  <si>
    <t>Korigirana promjena visine</t>
  </si>
  <si>
    <t>Inkrement optrećenja</t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</si>
  <si>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Calibri"/>
        <family val="2"/>
        <scheme val="minor"/>
      </rPr>
      <t>(kPa)</t>
    </r>
  </si>
  <si>
    <r>
      <rPr>
        <sz val="11"/>
        <color theme="1"/>
        <rFont val="Symbol"/>
        <family val="1"/>
        <charset val="2"/>
      </rPr>
      <t>r</t>
    </r>
    <r>
      <rPr>
        <sz val="11"/>
        <color theme="1"/>
        <rFont val="Calibri"/>
        <family val="2"/>
        <scheme val="minor"/>
      </rPr>
      <t>(Mg/m3)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</si>
  <si>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charset val="238"/>
        <scheme val="minor"/>
      </rPr>
      <t>s</t>
    </r>
    <r>
      <rPr>
        <sz val="11"/>
        <color theme="1"/>
        <rFont val="Calibri"/>
        <family val="2"/>
        <scheme val="minor"/>
      </rPr>
      <t xml:space="preserve"> (Mg/m3)</t>
    </r>
  </si>
  <si>
    <r>
      <rPr>
        <sz val="11"/>
        <color theme="0"/>
        <rFont val="Symbol"/>
        <family val="1"/>
        <charset val="2"/>
      </rPr>
      <t>s</t>
    </r>
    <r>
      <rPr>
        <sz val="11"/>
        <color theme="0"/>
        <rFont val="Calibri"/>
        <family val="2"/>
        <scheme val="minor"/>
      </rPr>
      <t xml:space="preserve"> </t>
    </r>
    <r>
      <rPr>
        <vertAlign val="subscript"/>
        <sz val="11"/>
        <color theme="0"/>
        <rFont val="Calibri"/>
        <family val="2"/>
        <charset val="238"/>
        <scheme val="minor"/>
      </rPr>
      <t>g</t>
    </r>
  </si>
  <si>
    <r>
      <rPr>
        <sz val="11"/>
        <color theme="0"/>
        <rFont val="Symbol"/>
        <family val="1"/>
        <charset val="2"/>
      </rPr>
      <t>Ds</t>
    </r>
    <r>
      <rPr>
        <sz val="11"/>
        <color theme="0"/>
        <rFont val="Calibri"/>
        <family val="2"/>
        <scheme val="minor"/>
      </rPr>
      <t xml:space="preserve"> </t>
    </r>
  </si>
  <si>
    <t>NAPOMENA: Crvenom bojom označeni su podaci koji se mjere tijekom ili nakon ispitivanja.</t>
  </si>
  <si>
    <r>
      <rPr>
        <sz val="11"/>
        <color theme="1"/>
        <rFont val="Symbol"/>
        <family val="1"/>
        <charset val="2"/>
      </rPr>
      <t>r</t>
    </r>
    <r>
      <rPr>
        <sz val="11"/>
        <color theme="1"/>
        <rFont val="Calibri"/>
        <family val="2"/>
        <scheme val="minor"/>
      </rPr>
      <t>d(Mg/m3)</t>
    </r>
  </si>
  <si>
    <t>Inkrement opterećenja</t>
  </si>
  <si>
    <t>Gustoća čvrstih čestica</t>
  </si>
  <si>
    <t>Gustoća tla</t>
  </si>
  <si>
    <t>Gustoća suhog uzorka</t>
  </si>
  <si>
    <t>Ekvival. visina čvrst. čestica</t>
  </si>
  <si>
    <t>Vlažnost uzorka</t>
  </si>
  <si>
    <t>Relativni porozitet</t>
  </si>
  <si>
    <t>Stupanj saturacije</t>
  </si>
  <si>
    <t>Napomena</t>
  </si>
  <si>
    <t xml:space="preserve"> - svaki inkrement traje 24h</t>
  </si>
  <si>
    <t xml:space="preserve"> - mjeri se prije početka pokusa</t>
  </si>
  <si>
    <t xml:space="preserve"> - mjeri se u svakom inkrementu opterećenja</t>
  </si>
  <si>
    <t xml:space="preserve"> - dobiva se da se od početne visine (na početku pokusa) odzima korigirana promjena visine</t>
  </si>
  <si>
    <t xml:space="preserve"> - mjeri se prije i nakon pokusa</t>
  </si>
  <si>
    <r>
      <t xml:space="preserve"> - izračunava se: H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=(</t>
    </r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/</t>
    </r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)H</t>
    </r>
    <r>
      <rPr>
        <vertAlign val="subscript"/>
        <sz val="11"/>
        <color theme="1"/>
        <rFont val="Calibri"/>
        <family val="2"/>
        <scheme val="minor"/>
      </rPr>
      <t>o</t>
    </r>
  </si>
  <si>
    <r>
      <t xml:space="preserve"> - mjeri se na početku i kraju pokusa, ukoliko je Sr=1, može se izračunati: w=(</t>
    </r>
    <r>
      <rPr>
        <sz val="11"/>
        <color theme="1"/>
        <rFont val="Symbol"/>
        <family val="1"/>
        <charset val="2"/>
      </rPr>
      <t>r</t>
    </r>
    <r>
      <rPr>
        <sz val="11"/>
        <color theme="1"/>
        <rFont val="Calibri"/>
        <family val="2"/>
        <scheme val="minor"/>
      </rPr>
      <t>-</t>
    </r>
    <r>
      <rPr>
        <sz val="11"/>
        <color theme="1"/>
        <rFont val="Symbol"/>
        <family val="1"/>
        <charset val="2"/>
      </rPr>
      <t>r</t>
    </r>
    <r>
      <rPr>
        <sz val="11"/>
        <color theme="1"/>
        <rFont val="Calibri"/>
        <family val="2"/>
        <scheme val="minor"/>
      </rPr>
      <t>d)/</t>
    </r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</si>
  <si>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- računa se: e=(H-H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)/H</t>
    </r>
    <r>
      <rPr>
        <vertAlign val="subscript"/>
        <sz val="11"/>
        <color theme="1"/>
        <rFont val="Calibri"/>
        <family val="2"/>
        <scheme val="minor"/>
      </rPr>
      <t>s</t>
    </r>
  </si>
  <si>
    <r>
      <t xml:space="preserve"> - računa se:n=e/(1+e</t>
    </r>
    <r>
      <rPr>
        <vertAlign val="sub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)</t>
    </r>
  </si>
  <si>
    <t>INTERPRETACIJA REZULTATA ISPITIVANJA U EDOMETRU - ODREĐIVANJE MODULA STIŠLJIVOSTI</t>
  </si>
  <si>
    <t>PRIMJER IZVORNOG ZAPISA:</t>
  </si>
  <si>
    <t>Ostali podaci dobivaju preračunavanjem iz osnovnih podataka.</t>
  </si>
  <si>
    <t>Za izračun modula stišljivosti potrebno je izračunati deformaciju uzorka za svaki inkrement opterećenja.</t>
  </si>
  <si>
    <r>
      <t xml:space="preserve"> -računa se: Sr= w</t>
    </r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/n</t>
    </r>
  </si>
  <si>
    <r>
      <t xml:space="preserve">DIJAGRAMI H-log </t>
    </r>
    <r>
      <rPr>
        <b/>
        <sz val="18"/>
        <color rgb="FFFF0000"/>
        <rFont val="Symbol"/>
        <family val="1"/>
        <charset val="2"/>
      </rPr>
      <t>s</t>
    </r>
    <r>
      <rPr>
        <b/>
        <sz val="18"/>
        <color rgb="FFFF0000"/>
        <rFont val="Calibri"/>
        <family val="2"/>
        <scheme val="minor"/>
      </rPr>
      <t xml:space="preserve">, </t>
    </r>
    <r>
      <rPr>
        <b/>
        <sz val="18"/>
        <color rgb="FFFF0000"/>
        <rFont val="Symbol"/>
        <family val="1"/>
        <charset val="2"/>
      </rPr>
      <t>e</t>
    </r>
    <r>
      <rPr>
        <b/>
        <sz val="18"/>
        <color rgb="FFFF0000"/>
        <rFont val="Calibri"/>
        <family val="2"/>
        <scheme val="minor"/>
      </rPr>
      <t xml:space="preserve"> - log s, e - log </t>
    </r>
    <r>
      <rPr>
        <b/>
        <sz val="18"/>
        <color rgb="FFFF0000"/>
        <rFont val="Symbol"/>
        <family val="1"/>
        <charset val="2"/>
      </rPr>
      <t>s</t>
    </r>
  </si>
  <si>
    <t xml:space="preserve"> Geostatsko naprezanje:</t>
  </si>
  <si>
    <t>Dodatno naprezanje:</t>
  </si>
  <si>
    <t>Zbroj geostatskog i dodatnog</t>
  </si>
  <si>
    <t>Defromacija uzorka pri</t>
  </si>
  <si>
    <t>geostatskom naprezanju:</t>
  </si>
  <si>
    <t>zbrojenom geost+dod. Napr.:</t>
  </si>
  <si>
    <t>naprezanja:</t>
  </si>
  <si>
    <r>
      <rPr>
        <sz val="11"/>
        <rFont val="Symbol"/>
        <family val="1"/>
        <charset val="2"/>
      </rPr>
      <t>s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charset val="238"/>
        <scheme val="minor"/>
      </rPr>
      <t>g</t>
    </r>
    <r>
      <rPr>
        <sz val="11"/>
        <rFont val="Calibri"/>
        <family val="2"/>
        <scheme val="minor"/>
      </rPr>
      <t>=</t>
    </r>
  </si>
  <si>
    <r>
      <rPr>
        <sz val="11"/>
        <rFont val="Symbol"/>
        <family val="1"/>
        <charset val="2"/>
      </rPr>
      <t>Ds</t>
    </r>
    <r>
      <rPr>
        <sz val="11"/>
        <rFont val="Calibri"/>
        <family val="2"/>
        <scheme val="minor"/>
      </rPr>
      <t xml:space="preserve"> =</t>
    </r>
  </si>
  <si>
    <r>
      <rPr>
        <sz val="11"/>
        <rFont val="Symbol"/>
        <family val="1"/>
        <charset val="2"/>
      </rPr>
      <t>s</t>
    </r>
    <r>
      <rPr>
        <vertAlign val="subscript"/>
        <sz val="11"/>
        <rFont val="Calibri"/>
        <family val="2"/>
        <charset val="238"/>
        <scheme val="minor"/>
      </rPr>
      <t>g</t>
    </r>
    <r>
      <rPr>
        <sz val="11"/>
        <rFont val="Calibri"/>
        <family val="2"/>
        <scheme val="minor"/>
      </rPr>
      <t>+</t>
    </r>
    <r>
      <rPr>
        <sz val="11"/>
        <rFont val="Symbol"/>
        <family val="1"/>
        <charset val="2"/>
      </rPr>
      <t>Ds</t>
    </r>
    <r>
      <rPr>
        <sz val="11"/>
        <rFont val="Calibri"/>
        <family val="2"/>
        <scheme val="minor"/>
      </rPr>
      <t xml:space="preserve"> =</t>
    </r>
  </si>
  <si>
    <r>
      <rPr>
        <sz val="11"/>
        <rFont val="Symbol"/>
        <family val="1"/>
        <charset val="2"/>
      </rPr>
      <t>e</t>
    </r>
    <r>
      <rPr>
        <vertAlign val="subscript"/>
        <sz val="11"/>
        <rFont val="Calibri"/>
        <family val="2"/>
        <charset val="238"/>
        <scheme val="minor"/>
      </rPr>
      <t xml:space="preserve">1 </t>
    </r>
    <r>
      <rPr>
        <sz val="11"/>
        <rFont val="Calibri"/>
        <family val="2"/>
        <scheme val="minor"/>
      </rPr>
      <t>=</t>
    </r>
  </si>
  <si>
    <r>
      <rPr>
        <sz val="11"/>
        <rFont val="Symbol"/>
        <family val="1"/>
        <charset val="2"/>
      </rPr>
      <t>e</t>
    </r>
    <r>
      <rPr>
        <vertAlign val="subscript"/>
        <sz val="11"/>
        <rFont val="Calibri"/>
        <family val="2"/>
        <charset val="238"/>
        <scheme val="minor"/>
      </rPr>
      <t xml:space="preserve">2 </t>
    </r>
    <r>
      <rPr>
        <sz val="11"/>
        <rFont val="Calibri"/>
        <family val="2"/>
        <scheme val="minor"/>
      </rPr>
      <t>=</t>
    </r>
  </si>
  <si>
    <r>
      <t>Mv=</t>
    </r>
    <r>
      <rPr>
        <sz val="11"/>
        <rFont val="Symbol"/>
        <family val="1"/>
        <charset val="2"/>
      </rPr>
      <t>Ds</t>
    </r>
    <r>
      <rPr>
        <sz val="11"/>
        <rFont val="Calibri"/>
        <family val="2"/>
        <scheme val="minor"/>
      </rPr>
      <t>/(</t>
    </r>
    <r>
      <rPr>
        <sz val="11"/>
        <rFont val="Symbol"/>
        <family val="1"/>
        <charset val="2"/>
      </rPr>
      <t>e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scheme val="minor"/>
      </rPr>
      <t>-</t>
    </r>
    <r>
      <rPr>
        <sz val="11"/>
        <rFont val="Symbol"/>
        <family val="1"/>
        <charset val="2"/>
      </rPr>
      <t>e</t>
    </r>
    <r>
      <rPr>
        <vertAlign val="subscript"/>
        <sz val="11"/>
        <rFont val="Calibri"/>
        <family val="2"/>
        <charset val="238"/>
        <scheme val="minor"/>
      </rPr>
      <t>1</t>
    </r>
    <r>
      <rPr>
        <sz val="11"/>
        <rFont val="Calibri"/>
        <family val="2"/>
        <scheme val="minor"/>
      </rPr>
      <t>)=</t>
    </r>
  </si>
  <si>
    <t>Modul stišljivosti:</t>
  </si>
  <si>
    <r>
      <t xml:space="preserve">ODREĐIVANJE MODULA STIŠLJIVOSTI IZ DIJAGRAMA </t>
    </r>
    <r>
      <rPr>
        <b/>
        <sz val="18"/>
        <color rgb="FFFF0000"/>
        <rFont val="Symbol"/>
        <family val="1"/>
        <charset val="2"/>
      </rPr>
      <t>e</t>
    </r>
    <r>
      <rPr>
        <b/>
        <sz val="18"/>
        <color rgb="FFFF0000"/>
        <rFont val="Calibri"/>
        <family val="2"/>
        <scheme val="minor"/>
      </rPr>
      <t xml:space="preserve"> - log </t>
    </r>
    <r>
      <rPr>
        <b/>
        <sz val="18"/>
        <color rgb="FFFF0000"/>
        <rFont val="Symbol"/>
        <family val="1"/>
        <charset val="2"/>
      </rPr>
      <t>s</t>
    </r>
  </si>
  <si>
    <t>(zadaje se)</t>
  </si>
  <si>
    <t>(računa se)</t>
  </si>
  <si>
    <t>(očitava se iz dijagrama)</t>
  </si>
  <si>
    <t>(računa se prema gornjem izrazu)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</si>
</sst>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Symbol"/>
      <family val="1"/>
      <charset val="2"/>
    </font>
    <font>
      <vertAlign val="subscript"/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8"/>
      <color rgb="FFFF0000"/>
      <name val="Symbol"/>
      <family val="1"/>
      <charset val="2"/>
    </font>
    <font>
      <sz val="11"/>
      <name val="Symbol"/>
      <family val="1"/>
      <charset val="2"/>
    </font>
    <font>
      <vertAlign val="subscript"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7" fillId="0" borderId="0" xfId="0" applyFont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3" fillId="0" borderId="0" xfId="0" applyFont="1"/>
    <xf numFmtId="0" fontId="0" fillId="0" borderId="0" xfId="0" applyFont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/>
    <xf numFmtId="1" fontId="3" fillId="0" borderId="1" xfId="0" applyNumberFormat="1" applyFont="1" applyBorder="1"/>
    <xf numFmtId="164" fontId="3" fillId="0" borderId="1" xfId="0" applyNumberFormat="1" applyFont="1" applyBorder="1"/>
    <xf numFmtId="164" fontId="0" fillId="0" borderId="1" xfId="0" applyNumberFormat="1" applyBorder="1"/>
    <xf numFmtId="164" fontId="6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2" fillId="0" borderId="0" xfId="0" applyFont="1" applyAlignment="1">
      <alignment horizontal="left"/>
    </xf>
    <xf numFmtId="0" fontId="3" fillId="0" borderId="2" xfId="0" applyFont="1" applyBorder="1"/>
    <xf numFmtId="164" fontId="3" fillId="0" borderId="2" xfId="0" applyNumberFormat="1" applyFont="1" applyBorder="1"/>
    <xf numFmtId="164" fontId="0" fillId="0" borderId="2" xfId="0" applyNumberFormat="1" applyBorder="1"/>
    <xf numFmtId="0" fontId="0" fillId="0" borderId="1" xfId="0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0" borderId="0" xfId="0" applyBorder="1"/>
    <xf numFmtId="0" fontId="13" fillId="0" borderId="0" xfId="0" applyFont="1" applyBorder="1" applyAlignment="1"/>
    <xf numFmtId="0" fontId="0" fillId="0" borderId="0" xfId="0" applyBorder="1" applyAlignment="1">
      <alignment horizontal="left"/>
    </xf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14" fillId="0" borderId="5" xfId="0" applyFont="1" applyFill="1" applyBorder="1" applyAlignment="1">
      <alignment horizontal="left"/>
    </xf>
    <xf numFmtId="0" fontId="14" fillId="0" borderId="6" xfId="0" applyFont="1" applyBorder="1"/>
    <xf numFmtId="0" fontId="14" fillId="0" borderId="7" xfId="0" applyFont="1" applyBorder="1"/>
    <xf numFmtId="0" fontId="14" fillId="0" borderId="8" xfId="0" applyFont="1" applyBorder="1"/>
    <xf numFmtId="0" fontId="14" fillId="0" borderId="0" xfId="0" applyFont="1" applyBorder="1"/>
    <xf numFmtId="0" fontId="14" fillId="0" borderId="9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164" fontId="21" fillId="0" borderId="0" xfId="0" applyNumberFormat="1" applyFont="1"/>
    <xf numFmtId="1" fontId="2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lang="hr-HR"/>
            </a:pPr>
            <a:r>
              <a:rPr lang="hr-HR"/>
              <a:t>Promjena visine pri povećanju</a:t>
            </a:r>
            <a:r>
              <a:rPr lang="hr-HR" baseline="0"/>
              <a:t> naprezanja</a:t>
            </a:r>
            <a:endParaRPr lang="hr-HR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688981592532722"/>
          <c:y val="0.2533552437909512"/>
          <c:w val="0.77883923449966175"/>
          <c:h val="0.71013831602063693"/>
        </c:manualLayout>
      </c:layout>
      <c:scatterChart>
        <c:scatterStyle val="lineMarker"/>
        <c:ser>
          <c:idx val="0"/>
          <c:order val="0"/>
          <c:trendline>
            <c:trendlineType val="log"/>
          </c:trendline>
          <c:trendline>
            <c:trendlineType val="power"/>
          </c:trendline>
          <c:xVal>
            <c:numRef>
              <c:f>Sheet1!$B$83:$B$93</c:f>
              <c:numCache>
                <c:formatCode>General</c:formatCode>
                <c:ptCount val="1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100</c:v>
                </c:pt>
                <c:pt idx="4">
                  <c:v>200</c:v>
                </c:pt>
                <c:pt idx="5">
                  <c:v>400</c:v>
                </c:pt>
                <c:pt idx="6">
                  <c:v>800</c:v>
                </c:pt>
                <c:pt idx="7">
                  <c:v>1600</c:v>
                </c:pt>
                <c:pt idx="8">
                  <c:v>800</c:v>
                </c:pt>
                <c:pt idx="9">
                  <c:v>400</c:v>
                </c:pt>
                <c:pt idx="10">
                  <c:v>200</c:v>
                </c:pt>
              </c:numCache>
            </c:numRef>
          </c:xVal>
          <c:yVal>
            <c:numRef>
              <c:f>Sheet1!$D$83:$D$93</c:f>
              <c:numCache>
                <c:formatCode>General</c:formatCode>
                <c:ptCount val="11"/>
                <c:pt idx="0">
                  <c:v>18.98</c:v>
                </c:pt>
                <c:pt idx="1">
                  <c:v>18.791</c:v>
                </c:pt>
                <c:pt idx="2">
                  <c:v>18.681000000000001</c:v>
                </c:pt>
                <c:pt idx="3">
                  <c:v>18.469000000000001</c:v>
                </c:pt>
                <c:pt idx="4">
                  <c:v>18.103000000000002</c:v>
                </c:pt>
                <c:pt idx="5">
                  <c:v>17.643000000000001</c:v>
                </c:pt>
                <c:pt idx="6">
                  <c:v>17.05</c:v>
                </c:pt>
                <c:pt idx="7">
                  <c:v>16.438000000000002</c:v>
                </c:pt>
                <c:pt idx="8">
                  <c:v>16.46</c:v>
                </c:pt>
                <c:pt idx="9">
                  <c:v>16.491</c:v>
                </c:pt>
                <c:pt idx="10">
                  <c:v>16.536000000000001</c:v>
                </c:pt>
              </c:numCache>
            </c:numRef>
          </c:yVal>
        </c:ser>
        <c:ser>
          <c:idx val="1"/>
          <c:order val="1"/>
          <c:tx>
            <c:v>ser2</c:v>
          </c:tx>
          <c:spPr>
            <a:ln>
              <a:noFill/>
            </a:ln>
          </c:spPr>
          <c:marker>
            <c:symbol val="none"/>
          </c:marker>
          <c:trendline>
            <c:trendlineType val="log"/>
          </c:trendline>
          <c:trendline>
            <c:trendlineType val="power"/>
          </c:trendline>
          <c:trendline>
            <c:trendlineType val="log"/>
          </c:trendline>
          <c:trendline>
            <c:trendlineType val="log"/>
          </c:trendline>
          <c:trendline>
            <c:trendlineType val="log"/>
          </c:trendline>
          <c:trendline>
            <c:trendlineType val="log"/>
          </c:trendline>
          <c:trendline>
            <c:spPr>
              <a:ln>
                <a:noFill/>
              </a:ln>
            </c:spPr>
            <c:trendlineType val="poly"/>
            <c:order val="3"/>
          </c:trendline>
          <c:xVal>
            <c:numRef>
              <c:f>Sheet1!$B$83:$B$90</c:f>
              <c:numCache>
                <c:formatCode>General</c:formatCode>
                <c:ptCount val="8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100</c:v>
                </c:pt>
                <c:pt idx="4">
                  <c:v>200</c:v>
                </c:pt>
                <c:pt idx="5">
                  <c:v>400</c:v>
                </c:pt>
                <c:pt idx="6">
                  <c:v>800</c:v>
                </c:pt>
                <c:pt idx="7">
                  <c:v>1600</c:v>
                </c:pt>
              </c:numCache>
            </c:numRef>
          </c:xVal>
          <c:yVal>
            <c:numRef>
              <c:f>Sheet1!$D$83:$D$90</c:f>
              <c:numCache>
                <c:formatCode>General</c:formatCode>
                <c:ptCount val="8"/>
                <c:pt idx="0">
                  <c:v>18.98</c:v>
                </c:pt>
                <c:pt idx="1">
                  <c:v>18.791</c:v>
                </c:pt>
                <c:pt idx="2">
                  <c:v>18.681000000000001</c:v>
                </c:pt>
                <c:pt idx="3">
                  <c:v>18.469000000000001</c:v>
                </c:pt>
                <c:pt idx="4">
                  <c:v>18.103000000000002</c:v>
                </c:pt>
                <c:pt idx="5">
                  <c:v>17.643000000000001</c:v>
                </c:pt>
                <c:pt idx="6">
                  <c:v>17.05</c:v>
                </c:pt>
                <c:pt idx="7">
                  <c:v>16.438000000000002</c:v>
                </c:pt>
              </c:numCache>
            </c:numRef>
          </c:yVal>
        </c:ser>
        <c:axId val="87274624"/>
        <c:axId val="87276544"/>
      </c:scatterChart>
      <c:valAx>
        <c:axId val="87274624"/>
        <c:scaling>
          <c:logBase val="10"/>
          <c:orientation val="minMax"/>
          <c:min val="1"/>
        </c:scaling>
        <c:axPos val="t"/>
        <c:majorGridlines/>
        <c:minorGridlines/>
        <c:title>
          <c:tx>
            <c:rich>
              <a:bodyPr/>
              <a:lstStyle/>
              <a:p>
                <a:pPr>
                  <a:defRPr lang="hr-HR" sz="1200"/>
                </a:pPr>
                <a:r>
                  <a:rPr lang="hr-HR" sz="1200"/>
                  <a:t>log </a:t>
                </a:r>
                <a:r>
                  <a:rPr lang="hr-HR" sz="1200">
                    <a:sym typeface="Symbol"/>
                  </a:rPr>
                  <a:t> (kPa)</a:t>
                </a:r>
                <a:endParaRPr lang="hr-HR" sz="1200"/>
              </a:p>
            </c:rich>
          </c:tx>
          <c:layout>
            <c:manualLayout>
              <c:xMode val="edge"/>
              <c:yMode val="edge"/>
              <c:x val="0.825734995046149"/>
              <c:y val="0.12098632270665791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lang="hr-HR"/>
            </a:pPr>
            <a:endParaRPr lang="en-US"/>
          </a:p>
        </c:txPr>
        <c:crossAx val="87276544"/>
        <c:crosses val="max"/>
        <c:crossBetween val="midCat"/>
      </c:valAx>
      <c:valAx>
        <c:axId val="87276544"/>
        <c:scaling>
          <c:orientation val="minMax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 lang="hr-HR" sz="1200"/>
                </a:pPr>
                <a:r>
                  <a:rPr lang="hr-HR" sz="1200"/>
                  <a:t>H (mm)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hr-HR"/>
            </a:pPr>
            <a:endParaRPr lang="en-US"/>
          </a:p>
        </c:txPr>
        <c:crossAx val="87274624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lang="hr-HR"/>
            </a:pPr>
            <a:r>
              <a:rPr lang="hr-HR"/>
              <a:t>Promjena deformacije pri promjeni naprezanja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688981592532722"/>
          <c:y val="0.2533552437909512"/>
          <c:w val="0.77883923449966175"/>
          <c:h val="0.71013831602063693"/>
        </c:manualLayout>
      </c:layout>
      <c:scatterChart>
        <c:scatterStyle val="lineMarker"/>
        <c:ser>
          <c:idx val="0"/>
          <c:order val="0"/>
          <c:xVal>
            <c:numRef>
              <c:f>Sheet1!$B$83:$B$93</c:f>
              <c:numCache>
                <c:formatCode>General</c:formatCode>
                <c:ptCount val="1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100</c:v>
                </c:pt>
                <c:pt idx="4">
                  <c:v>200</c:v>
                </c:pt>
                <c:pt idx="5">
                  <c:v>400</c:v>
                </c:pt>
                <c:pt idx="6">
                  <c:v>800</c:v>
                </c:pt>
                <c:pt idx="7">
                  <c:v>1600</c:v>
                </c:pt>
                <c:pt idx="8">
                  <c:v>800</c:v>
                </c:pt>
                <c:pt idx="9">
                  <c:v>400</c:v>
                </c:pt>
                <c:pt idx="10">
                  <c:v>200</c:v>
                </c:pt>
              </c:numCache>
            </c:numRef>
          </c:xVal>
          <c:yVal>
            <c:numRef>
              <c:f>Sheet1!$E$83:$E$93</c:f>
              <c:numCache>
                <c:formatCode>General</c:formatCode>
                <c:ptCount val="11"/>
                <c:pt idx="0">
                  <c:v>0</c:v>
                </c:pt>
                <c:pt idx="1">
                  <c:v>9.957850368809272E-3</c:v>
                </c:pt>
                <c:pt idx="2">
                  <c:v>1.5753424657534244E-2</c:v>
                </c:pt>
                <c:pt idx="3">
                  <c:v>2.6923076923076925E-2</c:v>
                </c:pt>
                <c:pt idx="4">
                  <c:v>4.6206533192834562E-2</c:v>
                </c:pt>
                <c:pt idx="5">
                  <c:v>7.0442571127502629E-2</c:v>
                </c:pt>
                <c:pt idx="6">
                  <c:v>0.10168598524762908</c:v>
                </c:pt>
                <c:pt idx="7">
                  <c:v>0.1339304531085353</c:v>
                </c:pt>
                <c:pt idx="8">
                  <c:v>0.13277133825079029</c:v>
                </c:pt>
                <c:pt idx="9">
                  <c:v>0.13113804004214963</c:v>
                </c:pt>
                <c:pt idx="10">
                  <c:v>0.12876712328767123</c:v>
                </c:pt>
              </c:numCache>
            </c:numRef>
          </c:yVal>
        </c:ser>
        <c:ser>
          <c:idx val="1"/>
          <c:order val="1"/>
          <c:tx>
            <c:v>sg</c:v>
          </c:tx>
          <c:spPr>
            <a:ln w="25400">
              <a:solidFill>
                <a:srgbClr val="C00000"/>
              </a:solidFill>
              <a:prstDash val="sysDot"/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>
                        <a:latin typeface="Symbol" panose="05050102010706020507" pitchFamily="18" charset="2"/>
                      </a:rPr>
                      <a:t>s</a:t>
                    </a:r>
                    <a:r>
                      <a:rPr lang="en-US" baseline="-25000">
                        <a:latin typeface="+mn-lt"/>
                      </a:rPr>
                      <a:t>g</a:t>
                    </a:r>
                    <a:endParaRPr lang="en-US"/>
                  </a:p>
                </c:rich>
              </c:tx>
              <c:showCatName val="1"/>
              <c:showSerName val="1"/>
            </c:dLbl>
            <c:dLbl>
              <c:idx val="1"/>
              <c:delete val="1"/>
            </c:dLbl>
            <c:txPr>
              <a:bodyPr/>
              <a:lstStyle/>
              <a:p>
                <a:pPr>
                  <a:defRPr lang="hr-HR"/>
                </a:pPr>
                <a:endParaRPr lang="en-US"/>
              </a:p>
            </c:txPr>
            <c:showVal val="1"/>
            <c:showSerName val="1"/>
          </c:dLbls>
          <c:xVal>
            <c:numRef>
              <c:f>Sheet1!$D$126:$D$127</c:f>
              <c:numCache>
                <c:formatCode>General</c:formatCode>
                <c:ptCount val="2"/>
                <c:pt idx="0">
                  <c:v>48</c:v>
                </c:pt>
                <c:pt idx="1">
                  <c:v>48</c:v>
                </c:pt>
              </c:numCache>
            </c:numRef>
          </c:xVal>
          <c:yVal>
            <c:numRef>
              <c:f>Sheet1!$J$146:$J$147</c:f>
              <c:numCache>
                <c:formatCode>General</c:formatCode>
                <c:ptCount val="2"/>
                <c:pt idx="0">
                  <c:v>0</c:v>
                </c:pt>
                <c:pt idx="1">
                  <c:v>1.5753424657534244E-2</c:v>
                </c:pt>
              </c:numCache>
            </c:numRef>
          </c:yVal>
        </c:ser>
        <c:ser>
          <c:idx val="2"/>
          <c:order val="2"/>
          <c:tx>
            <c:v>ds</c:v>
          </c:tx>
          <c:spPr>
            <a:ln w="25400">
              <a:solidFill>
                <a:srgbClr val="C00000"/>
              </a:solidFill>
              <a:prstDash val="sysDot"/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hr-HR">
                        <a:latin typeface="Symbol" panose="05050102010706020507" pitchFamily="18" charset="2"/>
                      </a:rPr>
                      <a:t>D</a:t>
                    </a:r>
                    <a:r>
                      <a:rPr lang="en-US">
                        <a:latin typeface="Symbol" panose="05050102010706020507" pitchFamily="18" charset="2"/>
                      </a:rPr>
                      <a:t>s</a:t>
                    </a:r>
                  </a:p>
                </c:rich>
              </c:tx>
              <c:showSerName val="1"/>
            </c:dLbl>
            <c:dLbl>
              <c:idx val="1"/>
              <c:delete val="1"/>
            </c:dLbl>
            <c:txPr>
              <a:bodyPr/>
              <a:lstStyle/>
              <a:p>
                <a:pPr>
                  <a:defRPr lang="hr-HR"/>
                </a:pPr>
                <a:endParaRPr lang="en-US"/>
              </a:p>
            </c:txPr>
            <c:showSerName val="1"/>
          </c:dLbls>
          <c:xVal>
            <c:numRef>
              <c:f>Sheet1!$D$133:$D$134</c:f>
              <c:numCache>
                <c:formatCode>General</c:formatCode>
                <c:ptCount val="2"/>
                <c:pt idx="0">
                  <c:v>98</c:v>
                </c:pt>
                <c:pt idx="1">
                  <c:v>98</c:v>
                </c:pt>
              </c:numCache>
            </c:numRef>
          </c:xVal>
          <c:yVal>
            <c:numRef>
              <c:f>Sheet1!$J$153:$J$154</c:f>
              <c:numCache>
                <c:formatCode>General</c:formatCode>
                <c:ptCount val="2"/>
                <c:pt idx="0">
                  <c:v>0</c:v>
                </c:pt>
                <c:pt idx="1">
                  <c:v>2.6923076923076925E-2</c:v>
                </c:pt>
              </c:numCache>
            </c:numRef>
          </c:yVal>
        </c:ser>
        <c:ser>
          <c:idx val="3"/>
          <c:order val="3"/>
          <c:tx>
            <c:v>e1</c:v>
          </c:tx>
          <c:spPr>
            <a:ln w="25400">
              <a:solidFill>
                <a:srgbClr val="C00000"/>
              </a:solidFill>
              <a:prstDash val="sysDot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8943546006598327E-3"/>
                  <c:y val="2.2822035869360418E-2"/>
                </c:manualLayout>
              </c:layout>
              <c:showVal val="1"/>
              <c:showSerName val="1"/>
            </c:dLbl>
            <c:dLbl>
              <c:idx val="1"/>
              <c:delete val="1"/>
            </c:dLbl>
            <c:txPr>
              <a:bodyPr/>
              <a:lstStyle/>
              <a:p>
                <a:pPr>
                  <a:defRPr lang="hr-HR">
                    <a:latin typeface="Symbol" panose="05050102010706020507" pitchFamily="18" charset="2"/>
                  </a:defRPr>
                </a:pPr>
                <a:endParaRPr lang="en-US"/>
              </a:p>
            </c:txPr>
            <c:showVal val="1"/>
            <c:showSerName val="1"/>
          </c:dLbls>
          <c:xVal>
            <c:numRef>
              <c:f>Sheet1!$J$156:$J$157</c:f>
              <c:numCache>
                <c:formatCode>General</c:formatCode>
                <c:ptCount val="2"/>
                <c:pt idx="0">
                  <c:v>1</c:v>
                </c:pt>
                <c:pt idx="1">
                  <c:v>48</c:v>
                </c:pt>
              </c:numCache>
            </c:numRef>
          </c:xVal>
          <c:yVal>
            <c:numRef>
              <c:f>Sheet1!$D$136:$D$137</c:f>
              <c:numCache>
                <c:formatCode>General</c:formatCode>
                <c:ptCount val="2"/>
                <c:pt idx="0">
                  <c:v>1.5753424657534244E-2</c:v>
                </c:pt>
                <c:pt idx="1">
                  <c:v>1.5753424657534244E-2</c:v>
                </c:pt>
              </c:numCache>
            </c:numRef>
          </c:yVal>
        </c:ser>
        <c:ser>
          <c:idx val="4"/>
          <c:order val="4"/>
          <c:tx>
            <c:v>e2</c:v>
          </c:tx>
          <c:spPr>
            <a:ln w="25400">
              <a:solidFill>
                <a:srgbClr val="C00000"/>
              </a:solidFill>
              <a:prstDash val="sysDot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3.9295697337731975E-3"/>
                  <c:y val="2.6082326707840459E-2"/>
                </c:manualLayout>
              </c:layout>
              <c:showVal val="1"/>
              <c:showSerName val="1"/>
            </c:dLbl>
            <c:dLbl>
              <c:idx val="1"/>
              <c:delete val="1"/>
            </c:dLbl>
            <c:txPr>
              <a:bodyPr/>
              <a:lstStyle/>
              <a:p>
                <a:pPr>
                  <a:defRPr lang="hr-HR">
                    <a:latin typeface="Symbol" panose="05050102010706020507" pitchFamily="18" charset="2"/>
                  </a:defRPr>
                </a:pPr>
                <a:endParaRPr lang="en-US"/>
              </a:p>
            </c:txPr>
            <c:showVal val="1"/>
            <c:showSerName val="1"/>
          </c:dLbls>
          <c:xVal>
            <c:numRef>
              <c:f>Sheet1!$J$159:$J$160</c:f>
              <c:numCache>
                <c:formatCode>General</c:formatCode>
                <c:ptCount val="2"/>
                <c:pt idx="0">
                  <c:v>1</c:v>
                </c:pt>
                <c:pt idx="1">
                  <c:v>98</c:v>
                </c:pt>
              </c:numCache>
            </c:numRef>
          </c:xVal>
          <c:yVal>
            <c:numRef>
              <c:f>Sheet1!$D$139:$D$140</c:f>
              <c:numCache>
                <c:formatCode>General</c:formatCode>
                <c:ptCount val="2"/>
                <c:pt idx="0">
                  <c:v>2.6923076923076925E-2</c:v>
                </c:pt>
                <c:pt idx="1">
                  <c:v>2.6923076923076925E-2</c:v>
                </c:pt>
              </c:numCache>
            </c:numRef>
          </c:yVal>
        </c:ser>
        <c:axId val="89111936"/>
        <c:axId val="89130496"/>
      </c:scatterChart>
      <c:valAx>
        <c:axId val="89111936"/>
        <c:scaling>
          <c:logBase val="10"/>
          <c:orientation val="minMax"/>
          <c:min val="1"/>
        </c:scaling>
        <c:axPos val="t"/>
        <c:majorGridlines/>
        <c:minorGridlines/>
        <c:title>
          <c:tx>
            <c:rich>
              <a:bodyPr/>
              <a:lstStyle/>
              <a:p>
                <a:pPr>
                  <a:defRPr lang="hr-HR" sz="1200"/>
                </a:pPr>
                <a:r>
                  <a:rPr lang="hr-HR" sz="1200"/>
                  <a:t>log </a:t>
                </a:r>
                <a:r>
                  <a:rPr lang="hr-HR" sz="1200">
                    <a:sym typeface="Symbol"/>
                  </a:rPr>
                  <a:t> (kPa)</a:t>
                </a:r>
                <a:endParaRPr lang="hr-HR" sz="1200"/>
              </a:p>
            </c:rich>
          </c:tx>
          <c:layout>
            <c:manualLayout>
              <c:xMode val="edge"/>
              <c:yMode val="edge"/>
              <c:x val="0.825734995046149"/>
              <c:y val="0.12098632270665791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lang="hr-HR"/>
            </a:pPr>
            <a:endParaRPr lang="en-US"/>
          </a:p>
        </c:txPr>
        <c:crossAx val="89130496"/>
        <c:crosses val="autoZero"/>
        <c:crossBetween val="midCat"/>
      </c:valAx>
      <c:valAx>
        <c:axId val="89130496"/>
        <c:scaling>
          <c:orientation val="maxMin"/>
          <c:max val="0.16000000000000003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 lang="hr-HR" sz="1200"/>
                </a:pPr>
                <a:r>
                  <a:rPr lang="hr-HR" sz="1200">
                    <a:latin typeface="Symbol" panose="05050102010706020507" pitchFamily="18" charset="2"/>
                  </a:rPr>
                  <a:t>e</a:t>
                </a:r>
              </a:p>
            </c:rich>
          </c:tx>
          <c:layout>
            <c:manualLayout>
              <c:xMode val="edge"/>
              <c:yMode val="edge"/>
              <c:x val="5.1294344575615748E-2"/>
              <c:y val="0.53031378311371391"/>
            </c:manualLayout>
          </c:layout>
        </c:title>
        <c:numFmt formatCode="#,##0.000" sourceLinked="0"/>
        <c:tickLblPos val="nextTo"/>
        <c:txPr>
          <a:bodyPr/>
          <a:lstStyle/>
          <a:p>
            <a:pPr>
              <a:defRPr lang="hr-HR"/>
            </a:pPr>
            <a:endParaRPr lang="en-US"/>
          </a:p>
        </c:txPr>
        <c:crossAx val="89111936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lang="hr-HR"/>
            </a:pPr>
            <a:r>
              <a:rPr lang="hr-HR"/>
              <a:t>Promjena koeficijenta pora pri povećanju</a:t>
            </a:r>
            <a:r>
              <a:rPr lang="hr-HR" baseline="0"/>
              <a:t> naprezanja</a:t>
            </a:r>
            <a:endParaRPr lang="hr-HR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688981592532722"/>
          <c:y val="0.2533552437909512"/>
          <c:w val="0.77883923449966175"/>
          <c:h val="0.71013831602063693"/>
        </c:manualLayout>
      </c:layout>
      <c:scatterChart>
        <c:scatterStyle val="lineMarker"/>
        <c:ser>
          <c:idx val="0"/>
          <c:order val="0"/>
          <c:xVal>
            <c:numRef>
              <c:f>Sheet1!$B$83:$B$93</c:f>
              <c:numCache>
                <c:formatCode>General</c:formatCode>
                <c:ptCount val="1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100</c:v>
                </c:pt>
                <c:pt idx="4">
                  <c:v>200</c:v>
                </c:pt>
                <c:pt idx="5">
                  <c:v>400</c:v>
                </c:pt>
                <c:pt idx="6">
                  <c:v>800</c:v>
                </c:pt>
                <c:pt idx="7">
                  <c:v>1600</c:v>
                </c:pt>
                <c:pt idx="8">
                  <c:v>800</c:v>
                </c:pt>
                <c:pt idx="9">
                  <c:v>400</c:v>
                </c:pt>
                <c:pt idx="10">
                  <c:v>200</c:v>
                </c:pt>
              </c:numCache>
            </c:numRef>
          </c:xVal>
          <c:yVal>
            <c:numRef>
              <c:f>Sheet1!$F$83:$F$93</c:f>
              <c:numCache>
                <c:formatCode>General</c:formatCode>
                <c:ptCount val="11"/>
                <c:pt idx="0">
                  <c:v>0.91742784070149808</c:v>
                </c:pt>
                <c:pt idx="1">
                  <c:v>0.89833438117080344</c:v>
                </c:pt>
                <c:pt idx="2">
                  <c:v>0.88722178567674814</c:v>
                </c:pt>
                <c:pt idx="3">
                  <c:v>0.86580478345184209</c:v>
                </c:pt>
                <c:pt idx="4">
                  <c:v>0.8288301475352593</c:v>
                </c:pt>
                <c:pt idx="5">
                  <c:v>0.78235929365102908</c:v>
                </c:pt>
                <c:pt idx="6">
                  <c:v>0.72245230157853224</c:v>
                </c:pt>
                <c:pt idx="7">
                  <c:v>0.66062586119342614</c:v>
                </c:pt>
                <c:pt idx="8">
                  <c:v>0.66284838029223681</c:v>
                </c:pt>
                <c:pt idx="9">
                  <c:v>0.66598011174965244</c:v>
                </c:pt>
                <c:pt idx="10">
                  <c:v>0.67052617354267519</c:v>
                </c:pt>
              </c:numCache>
            </c:numRef>
          </c:yVal>
        </c:ser>
        <c:axId val="89166976"/>
        <c:axId val="89168896"/>
      </c:scatterChart>
      <c:valAx>
        <c:axId val="89166976"/>
        <c:scaling>
          <c:logBase val="10"/>
          <c:orientation val="minMax"/>
        </c:scaling>
        <c:axPos val="t"/>
        <c:majorGridlines/>
        <c:minorGridlines/>
        <c:title>
          <c:tx>
            <c:rich>
              <a:bodyPr/>
              <a:lstStyle/>
              <a:p>
                <a:pPr>
                  <a:defRPr lang="hr-HR" sz="1200"/>
                </a:pPr>
                <a:r>
                  <a:rPr lang="hr-HR" sz="1200"/>
                  <a:t>log </a:t>
                </a:r>
                <a:r>
                  <a:rPr lang="hr-HR" sz="1200">
                    <a:sym typeface="Symbol"/>
                  </a:rPr>
                  <a:t> (kPa)</a:t>
                </a:r>
                <a:endParaRPr lang="hr-HR" sz="1200"/>
              </a:p>
            </c:rich>
          </c:tx>
          <c:layout>
            <c:manualLayout>
              <c:xMode val="edge"/>
              <c:yMode val="edge"/>
              <c:x val="0.825734995046149"/>
              <c:y val="0.12098632270665791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lang="hr-HR"/>
            </a:pPr>
            <a:endParaRPr lang="en-US"/>
          </a:p>
        </c:txPr>
        <c:crossAx val="89168896"/>
        <c:crosses val="max"/>
        <c:crossBetween val="midCat"/>
      </c:valAx>
      <c:valAx>
        <c:axId val="89168896"/>
        <c:scaling>
          <c:orientation val="minMax"/>
          <c:min val="0.60000000000000042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 lang="hr-HR" sz="1200"/>
                </a:pPr>
                <a:r>
                  <a:rPr lang="hr-HR" sz="1200"/>
                  <a:t>e</a:t>
                </a:r>
              </a:p>
            </c:rich>
          </c:tx>
          <c:layout>
            <c:manualLayout>
              <c:xMode val="edge"/>
              <c:yMode val="edge"/>
              <c:x val="5.9752666073827704E-2"/>
              <c:y val="0.52057030657279169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lang="hr-HR"/>
            </a:pPr>
            <a:endParaRPr lang="en-US"/>
          </a:p>
        </c:txPr>
        <c:crossAx val="89166976"/>
        <c:crosses val="autoZero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57150</xdr:rowOff>
    </xdr:from>
    <xdr:to>
      <xdr:col>17</xdr:col>
      <xdr:colOff>103043</xdr:colOff>
      <xdr:row>62</xdr:row>
      <xdr:rowOff>19050</xdr:rowOff>
    </xdr:to>
    <xdr:pic>
      <xdr:nvPicPr>
        <xdr:cNvPr id="2" name="Picture 1" descr="lab VUK 7.JPG"/>
        <xdr:cNvPicPr/>
      </xdr:nvPicPr>
      <xdr:blipFill rotWithShape="1">
        <a:blip xmlns:r="http://schemas.openxmlformats.org/officeDocument/2006/relationships" r:embed="rId1"/>
        <a:srcRect l="422" t="9142" r="1489" b="15964"/>
        <a:stretch/>
      </xdr:blipFill>
      <xdr:spPr>
        <a:xfrm>
          <a:off x="104775" y="57150"/>
          <a:ext cx="10534650" cy="11391900"/>
        </a:xfrm>
        <a:prstGeom prst="rect">
          <a:avLst/>
        </a:prstGeom>
      </xdr:spPr>
    </xdr:pic>
    <xdr:clientData/>
  </xdr:twoCellAnchor>
  <xdr:twoCellAnchor>
    <xdr:from>
      <xdr:col>6</xdr:col>
      <xdr:colOff>31916</xdr:colOff>
      <xdr:row>97</xdr:row>
      <xdr:rowOff>10575</xdr:rowOff>
    </xdr:from>
    <xdr:to>
      <xdr:col>16</xdr:col>
      <xdr:colOff>586098</xdr:colOff>
      <xdr:row>118</xdr:row>
      <xdr:rowOff>72487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24987</xdr:colOff>
      <xdr:row>125</xdr:row>
      <xdr:rowOff>251979</xdr:rowOff>
    </xdr:from>
    <xdr:to>
      <xdr:col>16</xdr:col>
      <xdr:colOff>579169</xdr:colOff>
      <xdr:row>140</xdr:row>
      <xdr:rowOff>37125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706335</xdr:colOff>
      <xdr:row>144</xdr:row>
      <xdr:rowOff>55047</xdr:rowOff>
    </xdr:from>
    <xdr:to>
      <xdr:col>16</xdr:col>
      <xdr:colOff>553935</xdr:colOff>
      <xdr:row>165</xdr:row>
      <xdr:rowOff>90735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2"/>
  <sheetViews>
    <sheetView tabSelected="1" topLeftCell="A123" zoomScale="110" zoomScaleNormal="110" workbookViewId="0">
      <selection activeCell="G124" sqref="G124"/>
    </sheetView>
  </sheetViews>
  <sheetFormatPr defaultRowHeight="14.4"/>
  <cols>
    <col min="5" max="5" width="10" customWidth="1"/>
    <col min="6" max="6" width="10.33203125" customWidth="1"/>
    <col min="22" max="22" width="12.88671875" customWidth="1"/>
    <col min="23" max="23" width="14.33203125" customWidth="1"/>
    <col min="25" max="25" width="9.88671875" customWidth="1"/>
    <col min="27" max="27" width="12" bestFit="1" customWidth="1"/>
  </cols>
  <sheetData>
    <row r="1" spans="1:17" ht="23.4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63" spans="1:17"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1:17" ht="23.4">
      <c r="A64" s="22" t="s">
        <v>49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</row>
    <row r="65" spans="2:25">
      <c r="Y65" s="31"/>
    </row>
    <row r="66" spans="2:25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6"/>
      <c r="Q66" s="28" t="s">
        <v>39</v>
      </c>
      <c r="R66" s="29"/>
      <c r="S66" s="29"/>
      <c r="T66" s="29"/>
      <c r="U66" s="29"/>
      <c r="V66" s="29"/>
      <c r="W66" s="29"/>
      <c r="X66" s="30"/>
      <c r="Y66" s="32"/>
    </row>
    <row r="67" spans="2:25">
      <c r="B67" s="12" t="s">
        <v>31</v>
      </c>
      <c r="C67" s="13"/>
      <c r="D67" s="14"/>
      <c r="E67" s="21" t="s">
        <v>24</v>
      </c>
      <c r="F67" s="16">
        <v>1E-3</v>
      </c>
      <c r="G67" s="4">
        <v>25</v>
      </c>
      <c r="H67" s="4">
        <v>50</v>
      </c>
      <c r="I67" s="4">
        <v>100</v>
      </c>
      <c r="J67" s="4">
        <v>200</v>
      </c>
      <c r="K67" s="4">
        <v>400</v>
      </c>
      <c r="L67" s="4">
        <v>800</v>
      </c>
      <c r="M67" s="4">
        <v>1600</v>
      </c>
      <c r="N67" s="4">
        <v>800</v>
      </c>
      <c r="O67" s="4">
        <v>400</v>
      </c>
      <c r="P67" s="23">
        <v>200</v>
      </c>
      <c r="Q67" s="26" t="s">
        <v>40</v>
      </c>
      <c r="R67" s="26"/>
      <c r="S67" s="26"/>
      <c r="T67" s="26"/>
      <c r="U67" s="26"/>
      <c r="V67" s="26"/>
      <c r="W67" s="26"/>
      <c r="X67" s="26"/>
      <c r="Y67" s="33"/>
    </row>
    <row r="68" spans="2:25">
      <c r="B68" s="12" t="s">
        <v>0</v>
      </c>
      <c r="C68" s="13"/>
      <c r="D68" s="14"/>
      <c r="E68" s="21" t="s">
        <v>1</v>
      </c>
      <c r="F68" s="4">
        <v>74.7</v>
      </c>
      <c r="G68" s="4">
        <v>74.7</v>
      </c>
      <c r="H68" s="4">
        <v>74.7</v>
      </c>
      <c r="I68" s="4">
        <v>74.7</v>
      </c>
      <c r="J68" s="4">
        <v>74.7</v>
      </c>
      <c r="K68" s="4">
        <v>74.7</v>
      </c>
      <c r="L68" s="4">
        <v>74.7</v>
      </c>
      <c r="M68" s="4">
        <v>74.7</v>
      </c>
      <c r="N68" s="4">
        <v>74.7</v>
      </c>
      <c r="O68" s="4">
        <v>74.7</v>
      </c>
      <c r="P68" s="23">
        <v>74.7</v>
      </c>
      <c r="Q68" s="12" t="s">
        <v>41</v>
      </c>
      <c r="R68" s="13"/>
      <c r="S68" s="13"/>
      <c r="T68" s="13"/>
      <c r="U68" s="13"/>
      <c r="V68" s="13"/>
      <c r="W68" s="13"/>
      <c r="X68" s="14"/>
      <c r="Y68" s="33"/>
    </row>
    <row r="69" spans="2:25">
      <c r="B69" s="12" t="s">
        <v>9</v>
      </c>
      <c r="C69" s="13"/>
      <c r="D69" s="14"/>
      <c r="E69" s="21" t="s">
        <v>10</v>
      </c>
      <c r="F69" s="17">
        <v>0</v>
      </c>
      <c r="G69" s="17">
        <v>0.189</v>
      </c>
      <c r="H69" s="17">
        <v>0.29899999999999999</v>
      </c>
      <c r="I69" s="17">
        <v>0.51100000000000001</v>
      </c>
      <c r="J69" s="17">
        <v>0.877</v>
      </c>
      <c r="K69" s="17">
        <v>1.337</v>
      </c>
      <c r="L69" s="17">
        <v>1.93</v>
      </c>
      <c r="M69" s="17">
        <v>2.5419999999999998</v>
      </c>
      <c r="N69" s="17">
        <v>2.52</v>
      </c>
      <c r="O69" s="17">
        <v>2.4889999999999999</v>
      </c>
      <c r="P69" s="24">
        <v>2.444</v>
      </c>
      <c r="Q69" s="26" t="s">
        <v>42</v>
      </c>
      <c r="R69" s="26"/>
      <c r="S69" s="26"/>
      <c r="T69" s="26"/>
      <c r="U69" s="26"/>
      <c r="V69" s="26"/>
      <c r="W69" s="26"/>
      <c r="X69" s="26"/>
      <c r="Y69" s="33"/>
    </row>
    <row r="70" spans="2:25">
      <c r="B70" s="12" t="s">
        <v>2</v>
      </c>
      <c r="C70" s="13"/>
      <c r="D70" s="14"/>
      <c r="E70" s="21" t="s">
        <v>3</v>
      </c>
      <c r="F70" s="17">
        <v>18.98</v>
      </c>
      <c r="G70" s="18">
        <f>$F70-G69</f>
        <v>18.791</v>
      </c>
      <c r="H70" s="18">
        <f>$F70-H69</f>
        <v>18.681000000000001</v>
      </c>
      <c r="I70" s="18">
        <f>$F70-I69</f>
        <v>18.469000000000001</v>
      </c>
      <c r="J70" s="18">
        <f>$F70-J69</f>
        <v>18.103000000000002</v>
      </c>
      <c r="K70" s="18">
        <f>$F70-K69</f>
        <v>17.643000000000001</v>
      </c>
      <c r="L70" s="18">
        <f>$F70-L69</f>
        <v>17.05</v>
      </c>
      <c r="M70" s="18">
        <f>$F70-M69</f>
        <v>16.438000000000002</v>
      </c>
      <c r="N70" s="18">
        <f>$F70-N69</f>
        <v>16.46</v>
      </c>
      <c r="O70" s="18">
        <f>$F70-O69</f>
        <v>16.491</v>
      </c>
      <c r="P70" s="25">
        <f>$F70-P69</f>
        <v>16.536000000000001</v>
      </c>
      <c r="Q70" s="27" t="s">
        <v>43</v>
      </c>
      <c r="R70" s="21"/>
      <c r="S70" s="21"/>
      <c r="T70" s="21"/>
      <c r="U70" s="21"/>
      <c r="V70" s="21"/>
      <c r="W70" s="21"/>
      <c r="X70" s="21"/>
      <c r="Y70" s="33"/>
    </row>
    <row r="71" spans="2:25" ht="15.6">
      <c r="B71" s="12" t="s">
        <v>32</v>
      </c>
      <c r="C71" s="13"/>
      <c r="D71" s="14"/>
      <c r="E71" s="21" t="s">
        <v>26</v>
      </c>
      <c r="F71" s="17">
        <v>2.6240000000000001</v>
      </c>
      <c r="G71" s="18">
        <v>2.6240000000000001</v>
      </c>
      <c r="H71" s="18">
        <v>2.6240000000000001</v>
      </c>
      <c r="I71" s="18">
        <v>2.6240000000000001</v>
      </c>
      <c r="J71" s="18">
        <v>2.6240000000000001</v>
      </c>
      <c r="K71" s="18">
        <v>2.6240000000000001</v>
      </c>
      <c r="L71" s="18">
        <v>2.6240000000000001</v>
      </c>
      <c r="M71" s="18">
        <v>2.6240000000000001</v>
      </c>
      <c r="N71" s="18">
        <v>2.6240000000000001</v>
      </c>
      <c r="O71" s="18">
        <v>2.6240000000000001</v>
      </c>
      <c r="P71" s="25">
        <v>2.6240000000000001</v>
      </c>
      <c r="Q71" s="26" t="s">
        <v>41</v>
      </c>
      <c r="R71" s="26"/>
      <c r="S71" s="26"/>
      <c r="T71" s="26"/>
      <c r="U71" s="26"/>
      <c r="V71" s="26"/>
      <c r="W71" s="26"/>
      <c r="X71" s="26"/>
      <c r="Y71" s="33"/>
    </row>
    <row r="72" spans="2:25">
      <c r="B72" s="12" t="s">
        <v>33</v>
      </c>
      <c r="C72" s="13"/>
      <c r="D72" s="14"/>
      <c r="E72" s="21" t="s">
        <v>25</v>
      </c>
      <c r="F72" s="17">
        <v>1.79</v>
      </c>
      <c r="G72" s="18">
        <f>(G71+G76)/(1+G76)</f>
        <v>1.8554867973251337</v>
      </c>
      <c r="H72" s="18">
        <f t="shared" ref="H72:P72" si="0">(H71+H76)/(1+H76)</f>
        <v>1.8605241908108019</v>
      </c>
      <c r="I72" s="18">
        <f t="shared" si="0"/>
        <v>1.8704018847006654</v>
      </c>
      <c r="J72" s="18">
        <f t="shared" si="0"/>
        <v>1.8879993596937845</v>
      </c>
      <c r="K72" s="18">
        <f t="shared" si="0"/>
        <v>1.9111518680800648</v>
      </c>
      <c r="L72" s="18">
        <f t="shared" si="0"/>
        <v>1.9428417834918816</v>
      </c>
      <c r="M72" s="18">
        <f t="shared" si="0"/>
        <v>1.9779445436510878</v>
      </c>
      <c r="N72" s="18">
        <f t="shared" si="0"/>
        <v>1.9766374488782861</v>
      </c>
      <c r="O72" s="18">
        <f t="shared" si="0"/>
        <v>1.9748015528795455</v>
      </c>
      <c r="P72" s="24">
        <f t="shared" si="0"/>
        <v>1.9721487910339008</v>
      </c>
      <c r="Q72" s="26" t="s">
        <v>44</v>
      </c>
      <c r="R72" s="26"/>
      <c r="S72" s="26"/>
      <c r="T72" s="26"/>
      <c r="U72" s="26"/>
      <c r="V72" s="26"/>
      <c r="W72" s="26"/>
      <c r="X72" s="26"/>
      <c r="Y72" s="33"/>
    </row>
    <row r="73" spans="2:25">
      <c r="B73" s="12" t="s">
        <v>34</v>
      </c>
      <c r="C73" s="13"/>
      <c r="D73" s="14"/>
      <c r="E73" s="21" t="s">
        <v>30</v>
      </c>
      <c r="F73" s="17">
        <v>1.3685</v>
      </c>
      <c r="G73" s="18">
        <f>$F73*$F70/G70</f>
        <v>1.3822643818849449</v>
      </c>
      <c r="H73" s="18">
        <f>$F73*$F70/H70</f>
        <v>1.3904036186499653</v>
      </c>
      <c r="I73" s="18">
        <f>$F73*$F70/I70</f>
        <v>1.4063636363636365</v>
      </c>
      <c r="J73" s="18">
        <f>$F73*$F70/J70</f>
        <v>1.4347969949732089</v>
      </c>
      <c r="K73" s="18">
        <f>$F73*$F70/K70</f>
        <v>1.4722059740406961</v>
      </c>
      <c r="L73" s="18">
        <f>$F73*$F70/L70</f>
        <v>1.5234093841642229</v>
      </c>
      <c r="M73" s="18">
        <f>$F73*$F70/M70</f>
        <v>1.5801271444214624</v>
      </c>
      <c r="N73" s="18">
        <f>$F73*$F70/N70</f>
        <v>1.5780151883353586</v>
      </c>
      <c r="O73" s="18">
        <f>$F73*$F70/O70</f>
        <v>1.5750488145048815</v>
      </c>
      <c r="P73" s="24">
        <f>$F73*$F70/P70</f>
        <v>1.5707625786163522</v>
      </c>
      <c r="Q73" s="26" t="s">
        <v>44</v>
      </c>
      <c r="R73" s="26"/>
      <c r="S73" s="26"/>
      <c r="T73" s="26"/>
      <c r="U73" s="26"/>
      <c r="V73" s="26"/>
      <c r="W73" s="26"/>
      <c r="X73" s="26"/>
      <c r="Y73" s="33"/>
    </row>
    <row r="74" spans="2:25" ht="15.6">
      <c r="B74" s="12" t="s">
        <v>35</v>
      </c>
      <c r="C74" s="13"/>
      <c r="D74" s="14"/>
      <c r="E74" s="21" t="s">
        <v>8</v>
      </c>
      <c r="F74" s="18">
        <f t="shared" ref="F74:P74" si="1">(F73/F71)*F70</f>
        <v>9.8986775914634144</v>
      </c>
      <c r="G74" s="18">
        <f t="shared" si="1"/>
        <v>9.8986775914634144</v>
      </c>
      <c r="H74" s="18">
        <f t="shared" si="1"/>
        <v>9.8986775914634162</v>
      </c>
      <c r="I74" s="18">
        <f t="shared" si="1"/>
        <v>9.8986775914634162</v>
      </c>
      <c r="J74" s="18">
        <f t="shared" si="1"/>
        <v>9.8986775914634144</v>
      </c>
      <c r="K74" s="18">
        <f t="shared" si="1"/>
        <v>9.8986775914634144</v>
      </c>
      <c r="L74" s="18">
        <f t="shared" si="1"/>
        <v>9.8986775914634144</v>
      </c>
      <c r="M74" s="18">
        <f t="shared" si="1"/>
        <v>9.8986775914634144</v>
      </c>
      <c r="N74" s="18">
        <f t="shared" si="1"/>
        <v>9.8986775914634162</v>
      </c>
      <c r="O74" s="18">
        <f t="shared" si="1"/>
        <v>9.8986775914634144</v>
      </c>
      <c r="P74" s="25">
        <f t="shared" si="1"/>
        <v>9.8986775914634144</v>
      </c>
      <c r="Q74" s="26" t="s">
        <v>45</v>
      </c>
      <c r="R74" s="26"/>
      <c r="S74" s="26"/>
      <c r="T74" s="26"/>
      <c r="U74" s="26"/>
      <c r="V74" s="26"/>
      <c r="W74" s="26"/>
      <c r="X74" s="26"/>
      <c r="Y74" s="33"/>
    </row>
    <row r="75" spans="2:25" ht="15.6">
      <c r="B75" s="12" t="s">
        <v>36</v>
      </c>
      <c r="C75" s="13"/>
      <c r="D75" s="14"/>
      <c r="E75" s="21" t="s">
        <v>4</v>
      </c>
      <c r="F75" s="17">
        <f>(F72-F73)/F73</f>
        <v>0.30800146145414686</v>
      </c>
      <c r="G75" s="19">
        <f>G76*F78/G71</f>
        <v>0.30159135138470217</v>
      </c>
      <c r="H75" s="18">
        <f t="shared" ref="H75:O75" si="2">H76/H71</f>
        <v>0.33811805856583388</v>
      </c>
      <c r="I75" s="18">
        <f t="shared" si="2"/>
        <v>0.32995609125451297</v>
      </c>
      <c r="J75" s="18">
        <f t="shared" si="2"/>
        <v>0.31586514768874208</v>
      </c>
      <c r="K75" s="18">
        <f t="shared" si="2"/>
        <v>0.298155218617008</v>
      </c>
      <c r="L75" s="18">
        <f t="shared" si="2"/>
        <v>0.2753248100527943</v>
      </c>
      <c r="M75" s="18">
        <f t="shared" si="2"/>
        <v>0.25176290441822641</v>
      </c>
      <c r="N75" s="18">
        <f t="shared" si="2"/>
        <v>0.25260990102600489</v>
      </c>
      <c r="O75" s="18">
        <f t="shared" si="2"/>
        <v>0.25380339624605658</v>
      </c>
      <c r="P75" s="24">
        <v>0.25069999999999998</v>
      </c>
      <c r="Q75" s="26" t="s">
        <v>46</v>
      </c>
      <c r="R75" s="26"/>
      <c r="S75" s="26"/>
      <c r="T75" s="26"/>
      <c r="U75" s="26"/>
      <c r="V75" s="26"/>
      <c r="W75" s="26"/>
      <c r="X75" s="26"/>
      <c r="Y75" s="33"/>
    </row>
    <row r="76" spans="2:25" ht="15.6">
      <c r="B76" s="12" t="s">
        <v>20</v>
      </c>
      <c r="C76" s="13"/>
      <c r="D76" s="14"/>
      <c r="E76" s="21" t="s">
        <v>6</v>
      </c>
      <c r="F76" s="18">
        <f>(F70-F74)/F74</f>
        <v>0.91742784070149808</v>
      </c>
      <c r="G76" s="18">
        <f t="shared" ref="G76:P76" si="3">(G70-G74)/G74</f>
        <v>0.89833438117080344</v>
      </c>
      <c r="H76" s="18">
        <f t="shared" si="3"/>
        <v>0.88722178567674814</v>
      </c>
      <c r="I76" s="18">
        <f t="shared" si="3"/>
        <v>0.86580478345184209</v>
      </c>
      <c r="J76" s="18">
        <f t="shared" si="3"/>
        <v>0.8288301475352593</v>
      </c>
      <c r="K76" s="18">
        <f t="shared" si="3"/>
        <v>0.78235929365102908</v>
      </c>
      <c r="L76" s="18">
        <f t="shared" si="3"/>
        <v>0.72245230157853224</v>
      </c>
      <c r="M76" s="18">
        <f t="shared" si="3"/>
        <v>0.66062586119342614</v>
      </c>
      <c r="N76" s="18">
        <f t="shared" si="3"/>
        <v>0.66284838029223681</v>
      </c>
      <c r="O76" s="18">
        <f t="shared" si="3"/>
        <v>0.66598011174965244</v>
      </c>
      <c r="P76" s="25">
        <f t="shared" si="3"/>
        <v>0.67052617354267519</v>
      </c>
      <c r="Q76" s="26" t="s">
        <v>47</v>
      </c>
      <c r="R76" s="26"/>
      <c r="S76" s="26"/>
      <c r="T76" s="26"/>
      <c r="U76" s="26"/>
      <c r="V76" s="26"/>
      <c r="W76" s="26"/>
      <c r="X76" s="26"/>
      <c r="Y76" s="33"/>
    </row>
    <row r="77" spans="2:25" ht="15.6">
      <c r="B77" s="12" t="s">
        <v>37</v>
      </c>
      <c r="C77" s="13"/>
      <c r="D77" s="14"/>
      <c r="E77" s="21" t="s">
        <v>5</v>
      </c>
      <c r="F77" s="18">
        <f>F76/(1+F76)</f>
        <v>0.47846798780487804</v>
      </c>
      <c r="G77" s="18">
        <f t="shared" ref="G77:P77" si="4">G76/(1+G76)</f>
        <v>0.47322241544018867</v>
      </c>
      <c r="H77" s="18">
        <f t="shared" si="4"/>
        <v>0.47012057216083636</v>
      </c>
      <c r="I77" s="18">
        <f t="shared" si="4"/>
        <v>0.46403824833702878</v>
      </c>
      <c r="J77" s="18">
        <f t="shared" si="4"/>
        <v>0.45320236472057596</v>
      </c>
      <c r="K77" s="18">
        <f t="shared" si="4"/>
        <v>0.43894589403936896</v>
      </c>
      <c r="L77" s="18">
        <f t="shared" si="4"/>
        <v>0.41943239932765897</v>
      </c>
      <c r="M77" s="18">
        <f t="shared" si="4"/>
        <v>0.39781739922962567</v>
      </c>
      <c r="N77" s="18">
        <f t="shared" si="4"/>
        <v>0.39862226054292743</v>
      </c>
      <c r="O77" s="18">
        <f t="shared" si="4"/>
        <v>0.39975273837466407</v>
      </c>
      <c r="P77" s="25">
        <f t="shared" si="4"/>
        <v>0.40138621241754879</v>
      </c>
      <c r="Q77" s="26" t="s">
        <v>48</v>
      </c>
      <c r="R77" s="26"/>
      <c r="S77" s="26"/>
      <c r="T77" s="26"/>
      <c r="U77" s="26"/>
      <c r="V77" s="26"/>
      <c r="W77" s="26"/>
      <c r="X77" s="26"/>
      <c r="Y77" s="33"/>
    </row>
    <row r="78" spans="2:25" ht="15.6">
      <c r="B78" s="12" t="s">
        <v>38</v>
      </c>
      <c r="C78" s="13"/>
      <c r="D78" s="14"/>
      <c r="E78" s="21" t="s">
        <v>7</v>
      </c>
      <c r="F78" s="18">
        <f>((F72-F73)*F70)/(F70-F74)</f>
        <v>0.88093667861409786</v>
      </c>
      <c r="G78" s="18">
        <f t="shared" ref="G78:O78" si="5">G75*G73/G77</f>
        <v>0.88093667861409786</v>
      </c>
      <c r="H78" s="18">
        <f t="shared" si="5"/>
        <v>0.99999999999999989</v>
      </c>
      <c r="I78" s="18">
        <f t="shared" si="5"/>
        <v>0.99999999999999989</v>
      </c>
      <c r="J78" s="18">
        <f t="shared" si="5"/>
        <v>1</v>
      </c>
      <c r="K78" s="18">
        <f t="shared" si="5"/>
        <v>1</v>
      </c>
      <c r="L78" s="18">
        <f t="shared" si="5"/>
        <v>1.0000000000000002</v>
      </c>
      <c r="M78" s="18">
        <f t="shared" si="5"/>
        <v>1</v>
      </c>
      <c r="N78" s="18">
        <f t="shared" si="5"/>
        <v>0.99999999999999989</v>
      </c>
      <c r="O78" s="18">
        <f t="shared" si="5"/>
        <v>1.0000000000000002</v>
      </c>
      <c r="P78" s="25">
        <f>P75*P73/P77</f>
        <v>0.98107549855118736</v>
      </c>
      <c r="Q78" s="26" t="s">
        <v>53</v>
      </c>
      <c r="R78" s="26"/>
      <c r="S78" s="26"/>
      <c r="T78" s="26"/>
      <c r="U78" s="26"/>
      <c r="V78" s="26"/>
      <c r="W78" s="26"/>
      <c r="X78" s="26"/>
      <c r="Y78" s="33"/>
    </row>
    <row r="79" spans="2:25">
      <c r="Y79" s="31"/>
    </row>
    <row r="80" spans="2:25" ht="37.200000000000003" thickBot="1">
      <c r="B80" s="2" t="s">
        <v>23</v>
      </c>
      <c r="C80" s="2" t="s">
        <v>22</v>
      </c>
      <c r="D80" s="2" t="s">
        <v>2</v>
      </c>
      <c r="E80" s="2" t="s">
        <v>21</v>
      </c>
      <c r="F80" s="2" t="s">
        <v>20</v>
      </c>
      <c r="G80" s="2" t="s">
        <v>19</v>
      </c>
    </row>
    <row r="81" spans="1:18">
      <c r="B81" s="5" t="s">
        <v>11</v>
      </c>
      <c r="C81" s="3" t="s">
        <v>14</v>
      </c>
      <c r="D81" s="3" t="s">
        <v>12</v>
      </c>
      <c r="E81" s="3" t="s">
        <v>15</v>
      </c>
      <c r="F81" s="3" t="s">
        <v>13</v>
      </c>
      <c r="G81" s="3" t="s">
        <v>16</v>
      </c>
      <c r="I81" s="37" t="s">
        <v>29</v>
      </c>
      <c r="J81" s="38"/>
      <c r="K81" s="38"/>
      <c r="L81" s="38"/>
      <c r="M81" s="38"/>
      <c r="N81" s="38"/>
      <c r="O81" s="38"/>
      <c r="P81" s="38"/>
      <c r="Q81" s="38"/>
      <c r="R81" s="39"/>
    </row>
    <row r="82" spans="1:18">
      <c r="B82" s="3" t="s">
        <v>17</v>
      </c>
      <c r="C82" s="3" t="s">
        <v>18</v>
      </c>
      <c r="D82" s="3" t="s">
        <v>18</v>
      </c>
      <c r="E82" s="3"/>
      <c r="F82" s="3"/>
      <c r="G82" s="3" t="s">
        <v>17</v>
      </c>
      <c r="I82" s="40" t="s">
        <v>51</v>
      </c>
      <c r="J82" s="41"/>
      <c r="K82" s="41"/>
      <c r="L82" s="41"/>
      <c r="M82" s="41"/>
      <c r="N82" s="41"/>
      <c r="O82" s="41"/>
      <c r="P82" s="41"/>
      <c r="Q82" s="41"/>
      <c r="R82" s="42"/>
    </row>
    <row r="83" spans="1:18" ht="15" thickBot="1">
      <c r="B83" s="20">
        <v>0</v>
      </c>
      <c r="C83" s="4">
        <v>0</v>
      </c>
      <c r="D83" s="1">
        <f>F70</f>
        <v>18.98</v>
      </c>
      <c r="E83" s="1">
        <v>0</v>
      </c>
      <c r="F83" s="1">
        <f>F76</f>
        <v>0.91742784070149808</v>
      </c>
      <c r="G83" s="1"/>
      <c r="I83" s="43" t="s">
        <v>52</v>
      </c>
      <c r="J83" s="44"/>
      <c r="K83" s="44"/>
      <c r="L83" s="44"/>
      <c r="M83" s="44"/>
      <c r="N83" s="44"/>
      <c r="O83" s="44"/>
      <c r="P83" s="44"/>
      <c r="Q83" s="44"/>
      <c r="R83" s="45"/>
    </row>
    <row r="84" spans="1:18">
      <c r="B84" s="20">
        <v>25</v>
      </c>
      <c r="C84" s="4">
        <v>0.189</v>
      </c>
      <c r="D84" s="1">
        <f>G70</f>
        <v>18.791</v>
      </c>
      <c r="E84" s="1">
        <f>C84/D$83</f>
        <v>9.957850368809272E-3</v>
      </c>
      <c r="F84" s="1">
        <f>G76</f>
        <v>0.89833438117080344</v>
      </c>
      <c r="G84" s="1">
        <f>(B84-B83)/(E84-E83)</f>
        <v>2510.5820105820108</v>
      </c>
    </row>
    <row r="85" spans="1:18">
      <c r="B85" s="20">
        <v>50</v>
      </c>
      <c r="C85" s="4">
        <v>0.29899999999999999</v>
      </c>
      <c r="D85" s="1">
        <f>H70</f>
        <v>18.681000000000001</v>
      </c>
      <c r="E85" s="1">
        <f>C85/D$83</f>
        <v>1.5753424657534244E-2</v>
      </c>
      <c r="F85" s="1">
        <f>H76</f>
        <v>0.88722178567674814</v>
      </c>
      <c r="G85" s="1">
        <f t="shared" ref="G85:G89" si="6">(B85-B84)/(E85-E84)</f>
        <v>4313.6363636363649</v>
      </c>
    </row>
    <row r="86" spans="1:18">
      <c r="B86" s="20">
        <v>100</v>
      </c>
      <c r="C86" s="4">
        <v>0.51100000000000001</v>
      </c>
      <c r="D86" s="1">
        <f>I70</f>
        <v>18.469000000000001</v>
      </c>
      <c r="E86" s="1">
        <f>C86/D$83</f>
        <v>2.6923076923076925E-2</v>
      </c>
      <c r="F86" s="1">
        <f>I76</f>
        <v>0.86580478345184209</v>
      </c>
      <c r="G86" s="1">
        <f t="shared" si="6"/>
        <v>4476.4150943396207</v>
      </c>
    </row>
    <row r="87" spans="1:18">
      <c r="B87" s="20">
        <v>200</v>
      </c>
      <c r="C87" s="4">
        <v>0.877</v>
      </c>
      <c r="D87" s="1">
        <f>J70</f>
        <v>18.103000000000002</v>
      </c>
      <c r="E87" s="1">
        <f>C87/D$83</f>
        <v>4.6206533192834562E-2</v>
      </c>
      <c r="F87" s="1">
        <f>J76</f>
        <v>0.8288301475352593</v>
      </c>
      <c r="G87" s="1">
        <f t="shared" si="6"/>
        <v>5185.7923497267766</v>
      </c>
    </row>
    <row r="88" spans="1:18">
      <c r="B88" s="20">
        <v>400</v>
      </c>
      <c r="C88" s="4">
        <v>1.337</v>
      </c>
      <c r="D88" s="1">
        <f>K70</f>
        <v>17.643000000000001</v>
      </c>
      <c r="E88" s="1">
        <f>C88/D$83</f>
        <v>7.0442571127502629E-2</v>
      </c>
      <c r="F88" s="1">
        <f>K76</f>
        <v>0.78235929365102908</v>
      </c>
      <c r="G88" s="1">
        <f t="shared" si="6"/>
        <v>8252.1739130434798</v>
      </c>
    </row>
    <row r="89" spans="1:18">
      <c r="B89" s="20">
        <v>800</v>
      </c>
      <c r="C89" s="4">
        <v>1.93</v>
      </c>
      <c r="D89" s="1">
        <f>L70</f>
        <v>17.05</v>
      </c>
      <c r="E89" s="1">
        <f>C89/D$83</f>
        <v>0.10168598524762908</v>
      </c>
      <c r="F89" s="1">
        <f>L76</f>
        <v>0.72245230157853224</v>
      </c>
      <c r="G89" s="1">
        <f t="shared" si="6"/>
        <v>12802.698145025295</v>
      </c>
    </row>
    <row r="90" spans="1:18">
      <c r="B90" s="20">
        <v>1600</v>
      </c>
      <c r="C90" s="4">
        <v>2.5419999999999998</v>
      </c>
      <c r="D90" s="1">
        <f>M70</f>
        <v>16.438000000000002</v>
      </c>
      <c r="E90" s="1">
        <f>C90/D$83</f>
        <v>0.1339304531085353</v>
      </c>
      <c r="F90" s="1">
        <f>M76</f>
        <v>0.66062586119342614</v>
      </c>
      <c r="G90" s="1">
        <f>(B90-B89)/(E90-E89)</f>
        <v>24810.457516339866</v>
      </c>
    </row>
    <row r="91" spans="1:18">
      <c r="B91" s="20">
        <v>800</v>
      </c>
      <c r="C91" s="4">
        <v>2.52</v>
      </c>
      <c r="D91" s="1">
        <f>N70</f>
        <v>16.46</v>
      </c>
      <c r="E91" s="1">
        <f>C91/D$83</f>
        <v>0.13277133825079029</v>
      </c>
      <c r="F91" s="1">
        <f>N76</f>
        <v>0.66284838029223681</v>
      </c>
      <c r="G91" s="1"/>
    </row>
    <row r="92" spans="1:18">
      <c r="B92" s="20">
        <v>400</v>
      </c>
      <c r="C92" s="4">
        <v>2.4889999999999999</v>
      </c>
      <c r="D92" s="1">
        <f>O70</f>
        <v>16.491</v>
      </c>
      <c r="E92" s="1">
        <f>C92/D$83</f>
        <v>0.13113804004214963</v>
      </c>
      <c r="F92" s="1">
        <f>O76</f>
        <v>0.66598011174965244</v>
      </c>
      <c r="G92" s="1"/>
    </row>
    <row r="93" spans="1:18">
      <c r="B93" s="20">
        <v>200</v>
      </c>
      <c r="C93" s="4">
        <v>2.444</v>
      </c>
      <c r="D93" s="1">
        <f>P70</f>
        <v>16.536000000000001</v>
      </c>
      <c r="E93" s="1">
        <f>C93/D$83</f>
        <v>0.12876712328767123</v>
      </c>
      <c r="F93" s="1">
        <f>P76</f>
        <v>0.67052617354267519</v>
      </c>
      <c r="G93" s="1"/>
    </row>
    <row r="96" spans="1:18" ht="23.4">
      <c r="A96" s="22" t="s">
        <v>54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</row>
    <row r="120" spans="1:17" ht="23.4">
      <c r="A120" s="22" t="s">
        <v>69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</row>
    <row r="122" spans="1:17">
      <c r="B122" s="7"/>
      <c r="C122" s="7"/>
      <c r="D122" s="7"/>
      <c r="E122" s="7"/>
      <c r="F122" s="7"/>
    </row>
    <row r="123" spans="1:17">
      <c r="A123" s="7"/>
      <c r="B123" s="7"/>
      <c r="C123" s="7"/>
      <c r="D123" s="7"/>
      <c r="E123" s="7"/>
      <c r="F123" s="7"/>
    </row>
    <row r="124" spans="1:17" ht="21">
      <c r="A124" s="7"/>
      <c r="B124" s="7"/>
      <c r="C124" s="7"/>
      <c r="D124" s="7"/>
      <c r="E124" s="47"/>
      <c r="F124" s="7"/>
    </row>
    <row r="125" spans="1:17" ht="21">
      <c r="A125" s="7" t="s">
        <v>55</v>
      </c>
      <c r="B125" s="7"/>
      <c r="C125" s="7"/>
      <c r="D125" s="7" t="s">
        <v>62</v>
      </c>
      <c r="E125" s="48">
        <v>48</v>
      </c>
      <c r="F125" s="7" t="s">
        <v>17</v>
      </c>
    </row>
    <row r="126" spans="1:17" ht="21">
      <c r="A126" s="7" t="s">
        <v>70</v>
      </c>
      <c r="B126" s="7"/>
      <c r="C126" s="7"/>
      <c r="D126" s="6">
        <f>E125</f>
        <v>48</v>
      </c>
      <c r="E126" s="47"/>
      <c r="F126" s="7"/>
    </row>
    <row r="127" spans="1:17" ht="21">
      <c r="A127" s="7"/>
      <c r="B127" s="7"/>
      <c r="C127" s="7"/>
      <c r="D127" s="6">
        <f>E125</f>
        <v>48</v>
      </c>
      <c r="E127" s="47"/>
      <c r="F127" s="7"/>
    </row>
    <row r="128" spans="1:17" ht="21">
      <c r="A128" s="7"/>
      <c r="B128" s="7"/>
      <c r="C128" s="7"/>
      <c r="D128" s="7"/>
      <c r="E128" s="47"/>
      <c r="F128" s="7"/>
    </row>
    <row r="129" spans="1:6" ht="21">
      <c r="A129" s="7" t="s">
        <v>56</v>
      </c>
      <c r="B129" s="7"/>
      <c r="C129" s="7"/>
      <c r="D129" s="7" t="s">
        <v>63</v>
      </c>
      <c r="E129" s="48">
        <v>50</v>
      </c>
      <c r="F129" s="7" t="s">
        <v>17</v>
      </c>
    </row>
    <row r="130" spans="1:6" ht="21">
      <c r="A130" s="7" t="s">
        <v>70</v>
      </c>
      <c r="B130" s="7"/>
      <c r="C130" s="7"/>
      <c r="D130" s="7"/>
      <c r="E130" s="47"/>
      <c r="F130" s="7"/>
    </row>
    <row r="131" spans="1:6" ht="21">
      <c r="A131" s="7" t="s">
        <v>57</v>
      </c>
      <c r="B131" s="7"/>
      <c r="C131" s="7"/>
      <c r="D131" s="7"/>
      <c r="E131" s="47"/>
      <c r="F131" s="7"/>
    </row>
    <row r="132" spans="1:6" ht="21">
      <c r="A132" s="7" t="s">
        <v>61</v>
      </c>
      <c r="B132" s="7"/>
      <c r="C132" s="7"/>
      <c r="D132" s="7" t="s">
        <v>64</v>
      </c>
      <c r="E132" s="47">
        <f>E129+E125</f>
        <v>98</v>
      </c>
      <c r="F132" s="7" t="s">
        <v>17</v>
      </c>
    </row>
    <row r="133" spans="1:6" ht="21">
      <c r="A133" s="7" t="s">
        <v>71</v>
      </c>
      <c r="B133" s="7"/>
      <c r="C133" s="7"/>
      <c r="D133" s="6">
        <f>E132</f>
        <v>98</v>
      </c>
      <c r="E133" s="47"/>
      <c r="F133" s="7"/>
    </row>
    <row r="134" spans="1:6" ht="21">
      <c r="A134" s="7" t="s">
        <v>58</v>
      </c>
      <c r="B134" s="7"/>
      <c r="C134" s="7"/>
      <c r="D134" s="6">
        <f>E132</f>
        <v>98</v>
      </c>
      <c r="E134" s="47"/>
      <c r="F134" s="7"/>
    </row>
    <row r="135" spans="1:6" ht="21">
      <c r="A135" s="7" t="s">
        <v>59</v>
      </c>
      <c r="B135" s="7"/>
      <c r="C135" s="7"/>
      <c r="D135" s="7" t="s">
        <v>65</v>
      </c>
      <c r="E135" s="49">
        <v>1.5753424657534244E-2</v>
      </c>
      <c r="F135" s="7" t="s">
        <v>17</v>
      </c>
    </row>
    <row r="136" spans="1:6" ht="21">
      <c r="A136" s="7" t="s">
        <v>72</v>
      </c>
      <c r="B136" s="7"/>
      <c r="C136" s="7"/>
      <c r="D136" s="6">
        <f>E135</f>
        <v>1.5753424657534244E-2</v>
      </c>
      <c r="E136" s="47"/>
      <c r="F136" s="7"/>
    </row>
    <row r="137" spans="1:6" ht="21">
      <c r="A137" s="7" t="s">
        <v>58</v>
      </c>
      <c r="B137" s="7"/>
      <c r="C137" s="7"/>
      <c r="D137" s="6">
        <f>E135</f>
        <v>1.5753424657534244E-2</v>
      </c>
      <c r="E137" s="47"/>
      <c r="F137" s="7"/>
    </row>
    <row r="138" spans="1:6" ht="21">
      <c r="A138" s="7" t="s">
        <v>60</v>
      </c>
      <c r="B138" s="7"/>
      <c r="C138" s="7"/>
      <c r="D138" s="7" t="s">
        <v>66</v>
      </c>
      <c r="E138" s="49">
        <v>2.6923076923076925E-2</v>
      </c>
      <c r="F138" s="7" t="s">
        <v>17</v>
      </c>
    </row>
    <row r="139" spans="1:6" ht="21">
      <c r="A139" s="7" t="s">
        <v>72</v>
      </c>
      <c r="B139" s="7"/>
      <c r="C139" s="7"/>
      <c r="D139" s="6">
        <f>E138</f>
        <v>2.6923076923076925E-2</v>
      </c>
      <c r="E139" s="47"/>
      <c r="F139" s="7"/>
    </row>
    <row r="140" spans="1:6" ht="21">
      <c r="A140" s="7"/>
      <c r="B140" s="7"/>
      <c r="C140" s="7"/>
      <c r="D140" s="6">
        <f>E138</f>
        <v>2.6923076923076925E-2</v>
      </c>
      <c r="E140" s="47"/>
      <c r="F140" s="7"/>
    </row>
    <row r="141" spans="1:6" ht="21">
      <c r="A141" s="7" t="s">
        <v>68</v>
      </c>
      <c r="B141" s="7"/>
      <c r="C141" s="7" t="s">
        <v>67</v>
      </c>
      <c r="D141" s="7"/>
      <c r="E141" s="50">
        <f>E129/(E138-E135)</f>
        <v>4476.4150943396207</v>
      </c>
      <c r="F141" s="7" t="s">
        <v>17</v>
      </c>
    </row>
    <row r="142" spans="1:6">
      <c r="A142" s="7" t="s">
        <v>73</v>
      </c>
      <c r="B142" s="7"/>
      <c r="C142" s="46"/>
      <c r="D142" s="7"/>
      <c r="E142" s="7"/>
      <c r="F142" s="7"/>
    </row>
    <row r="145" spans="10:22" ht="15.6">
      <c r="J145" s="6" t="s">
        <v>27</v>
      </c>
      <c r="K145" s="6"/>
      <c r="L145" s="6"/>
      <c r="M145" s="6"/>
      <c r="N145" s="6"/>
      <c r="O145" s="6"/>
      <c r="P145" s="6"/>
      <c r="V145" s="7"/>
    </row>
    <row r="146" spans="10:22">
      <c r="J146" s="6">
        <v>0</v>
      </c>
      <c r="K146" s="6"/>
      <c r="L146" s="6"/>
      <c r="M146" s="6"/>
      <c r="N146" s="6"/>
      <c r="O146" s="6"/>
      <c r="P146" s="6"/>
      <c r="T146" s="10"/>
      <c r="U146" s="10"/>
    </row>
    <row r="147" spans="10:22">
      <c r="J147" s="6">
        <f>E135</f>
        <v>1.5753424657534244E-2</v>
      </c>
      <c r="K147" s="6"/>
      <c r="L147" s="6"/>
      <c r="M147" s="6"/>
      <c r="N147" s="6"/>
      <c r="O147" s="6"/>
      <c r="P147" s="6"/>
      <c r="T147" s="6"/>
      <c r="U147" s="6"/>
    </row>
    <row r="148" spans="10:22">
      <c r="J148" s="8"/>
      <c r="K148" s="8"/>
      <c r="L148" s="8"/>
      <c r="M148" s="8"/>
      <c r="N148" s="8"/>
      <c r="O148" s="8"/>
      <c r="P148" s="8"/>
      <c r="T148" s="8"/>
      <c r="U148" s="8"/>
    </row>
    <row r="149" spans="10:22">
      <c r="J149" s="8"/>
      <c r="K149" s="8"/>
      <c r="L149" s="8"/>
      <c r="M149" s="8"/>
      <c r="N149" s="8"/>
      <c r="O149" s="8"/>
      <c r="P149" s="8"/>
      <c r="T149" s="11"/>
      <c r="U149" s="11"/>
    </row>
    <row r="150" spans="10:22">
      <c r="J150" s="6"/>
      <c r="K150" s="6"/>
      <c r="L150" s="6"/>
      <c r="M150" s="6"/>
      <c r="N150" s="6"/>
      <c r="O150" s="6"/>
      <c r="P150" s="6"/>
      <c r="T150" s="10"/>
      <c r="U150" s="10"/>
    </row>
    <row r="151" spans="10:22">
      <c r="J151" s="6"/>
      <c r="K151" s="6"/>
      <c r="L151" s="6"/>
      <c r="M151" s="6"/>
      <c r="N151" s="6"/>
      <c r="O151" s="6"/>
      <c r="P151" s="6"/>
      <c r="T151" s="8"/>
      <c r="U151" s="8"/>
    </row>
    <row r="152" spans="10:22">
      <c r="J152" s="6" t="s">
        <v>28</v>
      </c>
      <c r="K152" s="6"/>
      <c r="L152" s="6"/>
      <c r="M152" s="6"/>
      <c r="N152" s="6"/>
      <c r="O152" s="6"/>
      <c r="P152" s="6"/>
      <c r="T152" s="11"/>
      <c r="U152" s="11"/>
    </row>
    <row r="153" spans="10:22">
      <c r="J153" s="6">
        <f>J146</f>
        <v>0</v>
      </c>
      <c r="K153" s="6"/>
      <c r="L153" s="6"/>
      <c r="M153" s="6"/>
      <c r="N153" s="6"/>
      <c r="O153" s="6"/>
      <c r="P153" s="6"/>
      <c r="T153" s="11"/>
      <c r="U153" s="11"/>
    </row>
    <row r="154" spans="10:22">
      <c r="J154" s="6">
        <f>E138</f>
        <v>2.6923076923076925E-2</v>
      </c>
      <c r="K154" s="6"/>
      <c r="L154" s="6"/>
      <c r="M154" s="6"/>
      <c r="N154" s="6"/>
      <c r="O154" s="6"/>
      <c r="P154" s="6"/>
      <c r="T154" s="6"/>
      <c r="U154" s="6"/>
    </row>
    <row r="155" spans="10:22">
      <c r="J155" s="6"/>
      <c r="K155" s="6"/>
      <c r="L155" s="6"/>
      <c r="M155" s="6"/>
      <c r="N155" s="6"/>
      <c r="O155" s="6"/>
      <c r="P155" s="6"/>
      <c r="T155" s="11"/>
      <c r="U155" s="11"/>
    </row>
    <row r="156" spans="10:22">
      <c r="J156" s="6">
        <v>1</v>
      </c>
      <c r="K156" s="6"/>
      <c r="L156" s="6"/>
      <c r="M156" s="6"/>
      <c r="N156" s="6"/>
      <c r="O156" s="6"/>
      <c r="P156" s="6"/>
      <c r="T156" s="10"/>
      <c r="U156" s="10"/>
    </row>
    <row r="157" spans="10:22">
      <c r="J157" s="6">
        <f>E125</f>
        <v>48</v>
      </c>
      <c r="K157" s="6"/>
      <c r="L157" s="6"/>
      <c r="M157" s="6"/>
      <c r="N157" s="6"/>
      <c r="O157" s="6"/>
      <c r="P157" s="6"/>
      <c r="T157" s="6"/>
      <c r="U157" s="6"/>
    </row>
    <row r="158" spans="10:22">
      <c r="J158" s="6"/>
      <c r="K158" s="6"/>
      <c r="L158" s="6"/>
      <c r="M158" s="6"/>
      <c r="N158" s="6"/>
      <c r="O158" s="6"/>
      <c r="P158" s="6"/>
      <c r="T158" s="11"/>
      <c r="U158" s="11"/>
    </row>
    <row r="159" spans="10:22">
      <c r="J159" s="6">
        <v>1</v>
      </c>
      <c r="K159" s="6"/>
      <c r="L159" s="6"/>
      <c r="M159" s="6"/>
      <c r="N159" s="6"/>
      <c r="O159" s="6"/>
      <c r="P159" s="6"/>
      <c r="T159" s="10"/>
      <c r="U159" s="10"/>
    </row>
    <row r="160" spans="10:22">
      <c r="J160" s="6">
        <f>E132</f>
        <v>98</v>
      </c>
      <c r="K160" s="6"/>
      <c r="L160" s="6"/>
      <c r="M160" s="6"/>
      <c r="N160" s="6"/>
      <c r="O160" s="6"/>
      <c r="P160" s="6"/>
      <c r="T160" s="6"/>
      <c r="U160" s="6"/>
    </row>
    <row r="161" spans="20:21">
      <c r="T161" s="8"/>
      <c r="U161" s="8"/>
    </row>
    <row r="162" spans="20:21">
      <c r="T162" s="9"/>
      <c r="U162" s="9"/>
    </row>
  </sheetData>
  <mergeCells count="28">
    <mergeCell ref="A96:Q96"/>
    <mergeCell ref="A120:Q120"/>
    <mergeCell ref="Q75:X75"/>
    <mergeCell ref="Q76:X76"/>
    <mergeCell ref="Q77:X77"/>
    <mergeCell ref="Q78:X78"/>
    <mergeCell ref="Q68:X68"/>
    <mergeCell ref="Q69:X69"/>
    <mergeCell ref="Q71:X71"/>
    <mergeCell ref="Q72:X72"/>
    <mergeCell ref="Q73:X73"/>
    <mergeCell ref="Q74:X74"/>
    <mergeCell ref="A64:Q64"/>
    <mergeCell ref="A1:Q1"/>
    <mergeCell ref="Q67:X67"/>
    <mergeCell ref="Q66:X66"/>
    <mergeCell ref="B78:D78"/>
    <mergeCell ref="B72:D72"/>
    <mergeCell ref="B73:D73"/>
    <mergeCell ref="B74:D74"/>
    <mergeCell ref="B75:D75"/>
    <mergeCell ref="B76:D76"/>
    <mergeCell ref="B77:D77"/>
    <mergeCell ref="B67:D67"/>
    <mergeCell ref="B68:D68"/>
    <mergeCell ref="B69:D69"/>
    <mergeCell ref="B70:D70"/>
    <mergeCell ref="B71:D7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2014-11-25T18:40:24Z</dcterms:modified>
</cp:coreProperties>
</file>